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5.xml" ContentType="application/vnd.openxmlformats-officedocument.drawing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ico12\Desktop\VICTOR\Varios\Master\IPMA\"/>
    </mc:Choice>
  </mc:AlternateContent>
  <bookViews>
    <workbookView xWindow="0" yWindow="0" windowWidth="24000" windowHeight="9600" activeTab="3"/>
  </bookViews>
  <sheets>
    <sheet name="COMP. TECNICAS" sheetId="13" r:id="rId1"/>
    <sheet name="COMP. COMPORTAMIENTO" sheetId="1" r:id="rId2"/>
    <sheet name="COMP. CONTEXTUALES" sheetId="11" r:id="rId3"/>
    <sheet name="RESUMEN" sheetId="15" r:id="rId4"/>
    <sheet name="Tabla datos anual Resumen" sheetId="9" r:id="rId5"/>
    <sheet name="Tabla datos anual Contextual" sheetId="12" r:id="rId6"/>
    <sheet name="Tabla datos anual Técnicas" sheetId="14" r:id="rId7"/>
    <sheet name="Tabla datos anual Comportamient" sheetId="10" r:id="rId8"/>
    <sheet name="Resumen 2" sheetId="8" r:id="rId9"/>
  </sheets>
  <definedNames>
    <definedName name="_xlnm.Print_Area" localSheetId="1">'COMP. COMPORTAMIENTO'!$C$2:$AR$299</definedName>
    <definedName name="_xlnm.Print_Area" localSheetId="2">'COMP. CONTEXTUALES'!$C$2:$AR$239</definedName>
    <definedName name="_xlnm.Print_Area" localSheetId="0">'COMP. TECNICAS'!$C$2:$AR$385</definedName>
    <definedName name="_xlnm.Print_Area" localSheetId="3">RESUMEN!$D$2:$AV$5</definedName>
    <definedName name="_xlnm.Print_Area" localSheetId="8">'Resumen 2'!$A$1:$L$95</definedName>
  </definedNames>
  <calcPr calcId="162913"/>
</workbook>
</file>

<file path=xl/calcChain.xml><?xml version="1.0" encoding="utf-8"?>
<calcChain xmlns="http://schemas.openxmlformats.org/spreadsheetml/2006/main">
  <c r="S82" i="15" l="1"/>
  <c r="AS94" i="15"/>
  <c r="AR94" i="15"/>
  <c r="AS84" i="15"/>
  <c r="AS91" i="15"/>
  <c r="AS90" i="15"/>
  <c r="AS89" i="15"/>
  <c r="AS88" i="15"/>
  <c r="AS87" i="15"/>
  <c r="AS86" i="15"/>
  <c r="AS85" i="15"/>
  <c r="AS83" i="15"/>
  <c r="AR79" i="15" l="1"/>
  <c r="AR78" i="15"/>
  <c r="AR77" i="15"/>
  <c r="AR61" i="15"/>
  <c r="AR62" i="15"/>
  <c r="AR63" i="15"/>
  <c r="AR64" i="15"/>
  <c r="AR65" i="15"/>
  <c r="AR46" i="15"/>
  <c r="AR47" i="15"/>
  <c r="AR48" i="15"/>
  <c r="AR45" i="15"/>
  <c r="AR44" i="15"/>
  <c r="AR43" i="15"/>
  <c r="AR42" i="15"/>
  <c r="AR41" i="15"/>
  <c r="AR40" i="15"/>
  <c r="AR39" i="15"/>
  <c r="AR38" i="15"/>
  <c r="AR37" i="15"/>
  <c r="AR36" i="15"/>
  <c r="AR35" i="15"/>
  <c r="AR34" i="15"/>
  <c r="AR33" i="15"/>
  <c r="AR32" i="15"/>
  <c r="AR31" i="15"/>
  <c r="AR30" i="15"/>
  <c r="AR18" i="15"/>
  <c r="AR19" i="15"/>
  <c r="AR20" i="15"/>
  <c r="AR21" i="15"/>
  <c r="AR22" i="15"/>
  <c r="AR23" i="15"/>
  <c r="AR24" i="15"/>
  <c r="AR25" i="15"/>
  <c r="AR26" i="15"/>
  <c r="AR27" i="15"/>
  <c r="AR17" i="15"/>
  <c r="AR16" i="15"/>
  <c r="AR15" i="15"/>
  <c r="AR14" i="15"/>
  <c r="AR13" i="15"/>
  <c r="AR12" i="15"/>
  <c r="AR11" i="15"/>
  <c r="AR10" i="15"/>
  <c r="AR9" i="15"/>
  <c r="AR76" i="15"/>
  <c r="AR75" i="15"/>
  <c r="AR74" i="15"/>
  <c r="AR73" i="15"/>
  <c r="AR72" i="15"/>
  <c r="AR71" i="15"/>
  <c r="AR70" i="15"/>
  <c r="AR69" i="15"/>
  <c r="AR68" i="15"/>
  <c r="AR60" i="15"/>
  <c r="AR59" i="15"/>
  <c r="AR58" i="15"/>
  <c r="AR57" i="15"/>
  <c r="AR56" i="15"/>
  <c r="AR55" i="15"/>
  <c r="AR54" i="15"/>
  <c r="AR53" i="15"/>
  <c r="AR52" i="15"/>
  <c r="AE99" i="9" l="1"/>
  <c r="AE98" i="9"/>
  <c r="AE97" i="9"/>
  <c r="AE96" i="9"/>
  <c r="AE95" i="9"/>
  <c r="AE94" i="9"/>
  <c r="AE93" i="9"/>
  <c r="AE92" i="9"/>
  <c r="AE91" i="9"/>
  <c r="AE90" i="9"/>
  <c r="AE89" i="9"/>
  <c r="AE88" i="9"/>
  <c r="AE87" i="9"/>
  <c r="AE86" i="9"/>
  <c r="AE85" i="9"/>
  <c r="AE84" i="9"/>
  <c r="AE83" i="9"/>
  <c r="AE82" i="9"/>
  <c r="AE81" i="9"/>
  <c r="AE80" i="9"/>
  <c r="AE79" i="9"/>
  <c r="AE78" i="9"/>
  <c r="AD99" i="9"/>
  <c r="AD98" i="9"/>
  <c r="AD97" i="9"/>
  <c r="AD96" i="9"/>
  <c r="AD95" i="9"/>
  <c r="AD94" i="9"/>
  <c r="AD93" i="9"/>
  <c r="AD92" i="9"/>
  <c r="AD91" i="9"/>
  <c r="AD90" i="9"/>
  <c r="AD89" i="9"/>
  <c r="AD88" i="9"/>
  <c r="AD85" i="9"/>
  <c r="AD84" i="9"/>
  <c r="AD83" i="9"/>
  <c r="AD82" i="9"/>
  <c r="AD81" i="9"/>
  <c r="AD80" i="9"/>
  <c r="AD79" i="9"/>
  <c r="AD78" i="9"/>
  <c r="AC99" i="9"/>
  <c r="AC98" i="9"/>
  <c r="AC97" i="9"/>
  <c r="AC96" i="9"/>
  <c r="AC95" i="9"/>
  <c r="AC94" i="9"/>
  <c r="AC93" i="9"/>
  <c r="AC92" i="9"/>
  <c r="AC91" i="9"/>
  <c r="AC90" i="9"/>
  <c r="AC89" i="9"/>
  <c r="AC88" i="9"/>
  <c r="AC85" i="9"/>
  <c r="AC84" i="9"/>
  <c r="AC83" i="9"/>
  <c r="AC82" i="9"/>
  <c r="AC81" i="9"/>
  <c r="AC80" i="9"/>
  <c r="AC79" i="9"/>
  <c r="AC78" i="9"/>
  <c r="AB99" i="9"/>
  <c r="AB98" i="9"/>
  <c r="AB97" i="9"/>
  <c r="AB96" i="9"/>
  <c r="AB95" i="9"/>
  <c r="AB94" i="9"/>
  <c r="AB93" i="9"/>
  <c r="AB92" i="9"/>
  <c r="AB91" i="9"/>
  <c r="AB90" i="9"/>
  <c r="AB89" i="9"/>
  <c r="AB88" i="9"/>
  <c r="AB85" i="9"/>
  <c r="AB84" i="9"/>
  <c r="AB83" i="9"/>
  <c r="AB82" i="9"/>
  <c r="AB81" i="9"/>
  <c r="AB80" i="9"/>
  <c r="AB79" i="9"/>
  <c r="AB78" i="9"/>
  <c r="AA99" i="9"/>
  <c r="AA98" i="9"/>
  <c r="AA97" i="9"/>
  <c r="AA96" i="9"/>
  <c r="AA95" i="9"/>
  <c r="AA94" i="9"/>
  <c r="AA93" i="9"/>
  <c r="AA92" i="9"/>
  <c r="AA91" i="9"/>
  <c r="AA90" i="9"/>
  <c r="AA89" i="9"/>
  <c r="AA88" i="9"/>
  <c r="AA87" i="9"/>
  <c r="AA86" i="9"/>
  <c r="AA85" i="9"/>
  <c r="AA84" i="9"/>
  <c r="AA83" i="9"/>
  <c r="AA82" i="9"/>
  <c r="AA81" i="9"/>
  <c r="AA80" i="9"/>
  <c r="AA79" i="9"/>
  <c r="AA78" i="9"/>
  <c r="Z99" i="9"/>
  <c r="Z97" i="9"/>
  <c r="Z96" i="9"/>
  <c r="Z95" i="9"/>
  <c r="Z93" i="9"/>
  <c r="Z92" i="9"/>
  <c r="Z91" i="9"/>
  <c r="Z89" i="9"/>
  <c r="Z88" i="9"/>
  <c r="Z87" i="9"/>
  <c r="Z85" i="9"/>
  <c r="Z84" i="9"/>
  <c r="Z83" i="9"/>
  <c r="Z81" i="9"/>
  <c r="Z80" i="9"/>
  <c r="Z79" i="9"/>
  <c r="Z78" i="9"/>
  <c r="P102" i="15" l="1"/>
  <c r="U99" i="9" s="1"/>
  <c r="P101" i="15"/>
  <c r="U98" i="9" s="1"/>
  <c r="P100" i="15"/>
  <c r="U97" i="9" s="1"/>
  <c r="P99" i="15"/>
  <c r="U96" i="9" s="1"/>
  <c r="P96" i="15"/>
  <c r="U93" i="9" s="1"/>
  <c r="P95" i="15"/>
  <c r="U92" i="9" s="1"/>
  <c r="P94" i="15"/>
  <c r="U91" i="9" s="1"/>
  <c r="P93" i="15"/>
  <c r="U90" i="9" s="1"/>
  <c r="P92" i="15"/>
  <c r="U89" i="9" s="1"/>
  <c r="P91" i="15"/>
  <c r="U88" i="9" s="1"/>
  <c r="P88" i="15"/>
  <c r="U85" i="9" s="1"/>
  <c r="P87" i="15"/>
  <c r="U84" i="9" s="1"/>
  <c r="P86" i="15"/>
  <c r="U83" i="9" s="1"/>
  <c r="P85" i="15"/>
  <c r="U82" i="9" s="1"/>
  <c r="P84" i="15"/>
  <c r="U81" i="9" s="1"/>
  <c r="P83" i="15"/>
  <c r="U80" i="9" s="1"/>
  <c r="P82" i="15"/>
  <c r="U79" i="9" s="1"/>
  <c r="P81" i="15"/>
  <c r="U78" i="9" s="1"/>
  <c r="N102" i="15"/>
  <c r="T99" i="9" s="1"/>
  <c r="N101" i="15"/>
  <c r="T98" i="9" s="1"/>
  <c r="N100" i="15"/>
  <c r="T97" i="9" s="1"/>
  <c r="N99" i="15"/>
  <c r="T96" i="9" s="1"/>
  <c r="N96" i="15"/>
  <c r="T93" i="9" s="1"/>
  <c r="N95" i="15"/>
  <c r="T92" i="9" s="1"/>
  <c r="N94" i="15"/>
  <c r="T91" i="9" s="1"/>
  <c r="N93" i="15"/>
  <c r="T90" i="9" s="1"/>
  <c r="N92" i="15"/>
  <c r="T89" i="9" s="1"/>
  <c r="N91" i="15"/>
  <c r="T88" i="9" s="1"/>
  <c r="N88" i="15"/>
  <c r="T85" i="9" s="1"/>
  <c r="N87" i="15"/>
  <c r="T84" i="9" s="1"/>
  <c r="N86" i="15"/>
  <c r="T83" i="9" s="1"/>
  <c r="N85" i="15"/>
  <c r="T82" i="9" s="1"/>
  <c r="N84" i="15"/>
  <c r="T81" i="9" s="1"/>
  <c r="N83" i="15"/>
  <c r="T80" i="9" s="1"/>
  <c r="N82" i="15"/>
  <c r="T79" i="9" s="1"/>
  <c r="N81" i="15"/>
  <c r="T78" i="9" s="1"/>
  <c r="L102" i="15"/>
  <c r="S99" i="9" s="1"/>
  <c r="L101" i="15"/>
  <c r="S98" i="9" s="1"/>
  <c r="L100" i="15"/>
  <c r="S97" i="9" s="1"/>
  <c r="L99" i="15"/>
  <c r="S96" i="9" s="1"/>
  <c r="L96" i="15"/>
  <c r="S93" i="9" s="1"/>
  <c r="L95" i="15"/>
  <c r="S92" i="9" s="1"/>
  <c r="L94" i="15"/>
  <c r="S91" i="9" s="1"/>
  <c r="L93" i="15"/>
  <c r="S90" i="9" s="1"/>
  <c r="L92" i="15"/>
  <c r="S89" i="9" s="1"/>
  <c r="L91" i="15"/>
  <c r="S88" i="9" s="1"/>
  <c r="L88" i="15"/>
  <c r="S85" i="9" s="1"/>
  <c r="L87" i="15"/>
  <c r="S84" i="9" s="1"/>
  <c r="L86" i="15"/>
  <c r="S83" i="9" s="1"/>
  <c r="L85" i="15"/>
  <c r="S82" i="9" s="1"/>
  <c r="L84" i="15"/>
  <c r="S81" i="9" s="1"/>
  <c r="L83" i="15"/>
  <c r="S80" i="9" s="1"/>
  <c r="L82" i="15"/>
  <c r="S79" i="9" s="1"/>
  <c r="L81" i="15"/>
  <c r="S78" i="9" s="1"/>
  <c r="J95" i="15"/>
  <c r="R92" i="9" s="1"/>
  <c r="H87" i="15"/>
  <c r="M142" i="9"/>
  <c r="H102" i="15" s="1"/>
  <c r="M141" i="9"/>
  <c r="H101" i="15" s="1"/>
  <c r="M139" i="9"/>
  <c r="H100" i="15" s="1"/>
  <c r="M138" i="9"/>
  <c r="H99" i="15" s="1"/>
  <c r="M136" i="9"/>
  <c r="H98" i="15" s="1"/>
  <c r="M135" i="9"/>
  <c r="H97" i="15" s="1"/>
  <c r="M133" i="9"/>
  <c r="H96" i="15" s="1"/>
  <c r="M132" i="9"/>
  <c r="H95" i="15" s="1"/>
  <c r="M130" i="9"/>
  <c r="H94" i="15" s="1"/>
  <c r="M129" i="9"/>
  <c r="H93" i="15" s="1"/>
  <c r="M127" i="9"/>
  <c r="H92" i="15" s="1"/>
  <c r="M126" i="9"/>
  <c r="H91" i="15" s="1"/>
  <c r="M124" i="9"/>
  <c r="H90" i="15" s="1"/>
  <c r="M123" i="9"/>
  <c r="H89" i="15" s="1"/>
  <c r="M121" i="9"/>
  <c r="H88" i="15" s="1"/>
  <c r="M120" i="9"/>
  <c r="M118" i="9"/>
  <c r="H86" i="15" s="1"/>
  <c r="M117" i="9"/>
  <c r="H85" i="15" s="1"/>
  <c r="M115" i="9"/>
  <c r="H84" i="15" s="1"/>
  <c r="M114" i="9"/>
  <c r="H83" i="15" s="1"/>
  <c r="M112" i="9"/>
  <c r="H82" i="15" s="1"/>
  <c r="M111" i="9"/>
  <c r="H81" i="15" s="1"/>
  <c r="L142" i="9"/>
  <c r="G102" i="15" s="1"/>
  <c r="L141" i="9"/>
  <c r="G101" i="15" s="1"/>
  <c r="L139" i="9"/>
  <c r="G100" i="15" s="1"/>
  <c r="L138" i="9"/>
  <c r="G99" i="15" s="1"/>
  <c r="L136" i="9"/>
  <c r="G98" i="15" s="1"/>
  <c r="L135" i="9"/>
  <c r="G97" i="15" s="1"/>
  <c r="L133" i="9"/>
  <c r="G96" i="15" s="1"/>
  <c r="L132" i="9"/>
  <c r="G95" i="15" s="1"/>
  <c r="L130" i="9"/>
  <c r="G94" i="15" s="1"/>
  <c r="L129" i="9"/>
  <c r="G93" i="15" s="1"/>
  <c r="L127" i="9"/>
  <c r="G92" i="15" s="1"/>
  <c r="L126" i="9"/>
  <c r="G91" i="15" s="1"/>
  <c r="L124" i="9"/>
  <c r="G90" i="15" s="1"/>
  <c r="L123" i="9"/>
  <c r="G89" i="15" s="1"/>
  <c r="L121" i="9"/>
  <c r="G88" i="15" s="1"/>
  <c r="L120" i="9"/>
  <c r="G87" i="15" s="1"/>
  <c r="L118" i="9"/>
  <c r="G86" i="15" s="1"/>
  <c r="L117" i="9"/>
  <c r="G85" i="15" s="1"/>
  <c r="L115" i="9"/>
  <c r="G84" i="15" s="1"/>
  <c r="L114" i="9"/>
  <c r="G83" i="15" s="1"/>
  <c r="L112" i="9"/>
  <c r="G82" i="15" s="1"/>
  <c r="L111" i="9"/>
  <c r="G81" i="15" s="1"/>
  <c r="K142" i="9"/>
  <c r="F102" i="15" s="1"/>
  <c r="K141" i="9"/>
  <c r="F101" i="15" s="1"/>
  <c r="K139" i="9"/>
  <c r="F100" i="15" s="1"/>
  <c r="K138" i="9"/>
  <c r="F99" i="15" s="1"/>
  <c r="K136" i="9"/>
  <c r="F98" i="15" s="1"/>
  <c r="K135" i="9"/>
  <c r="F97" i="15" s="1"/>
  <c r="K133" i="9"/>
  <c r="F96" i="15" s="1"/>
  <c r="K132" i="9"/>
  <c r="F95" i="15" s="1"/>
  <c r="K130" i="9"/>
  <c r="F94" i="15" s="1"/>
  <c r="K129" i="9"/>
  <c r="F93" i="15" s="1"/>
  <c r="K127" i="9"/>
  <c r="F92" i="15" s="1"/>
  <c r="K126" i="9"/>
  <c r="F91" i="15" s="1"/>
  <c r="K124" i="9"/>
  <c r="F90" i="15" s="1"/>
  <c r="K123" i="9"/>
  <c r="F89" i="15" s="1"/>
  <c r="K121" i="9"/>
  <c r="F88" i="15" s="1"/>
  <c r="K120" i="9"/>
  <c r="F87" i="15" s="1"/>
  <c r="K118" i="9"/>
  <c r="F86" i="15" s="1"/>
  <c r="K117" i="9"/>
  <c r="F85" i="15" s="1"/>
  <c r="K115" i="9"/>
  <c r="F84" i="15" s="1"/>
  <c r="K114" i="9"/>
  <c r="F83" i="15" s="1"/>
  <c r="K112" i="9"/>
  <c r="F82" i="15" s="1"/>
  <c r="K111" i="9"/>
  <c r="F81" i="15" s="1"/>
  <c r="J142" i="9"/>
  <c r="E102" i="15" s="1"/>
  <c r="J141" i="9"/>
  <c r="E101" i="15" s="1"/>
  <c r="J139" i="9"/>
  <c r="E100" i="15" s="1"/>
  <c r="J138" i="9"/>
  <c r="E99" i="15" s="1"/>
  <c r="J136" i="9"/>
  <c r="E98" i="15" s="1"/>
  <c r="J135" i="9"/>
  <c r="E97" i="15" s="1"/>
  <c r="J133" i="9"/>
  <c r="E96" i="15" s="1"/>
  <c r="J132" i="9"/>
  <c r="J130" i="9"/>
  <c r="E94" i="15" s="1"/>
  <c r="J129" i="9"/>
  <c r="E93" i="15" s="1"/>
  <c r="J127" i="9"/>
  <c r="E92" i="15" s="1"/>
  <c r="J126" i="9"/>
  <c r="E91" i="15" s="1"/>
  <c r="J124" i="9"/>
  <c r="J123" i="9"/>
  <c r="E89" i="15" s="1"/>
  <c r="J121" i="9"/>
  <c r="E88" i="15" s="1"/>
  <c r="J120" i="9"/>
  <c r="E87" i="15" s="1"/>
  <c r="J118" i="9"/>
  <c r="E86" i="15" s="1"/>
  <c r="J117" i="9"/>
  <c r="E85" i="15" s="1"/>
  <c r="J115" i="9"/>
  <c r="E84" i="15" s="1"/>
  <c r="J114" i="9"/>
  <c r="E83" i="15" s="1"/>
  <c r="J112" i="9"/>
  <c r="E82" i="15" s="1"/>
  <c r="J111" i="9"/>
  <c r="E81" i="15" s="1"/>
  <c r="L61" i="15"/>
  <c r="AE75" i="9"/>
  <c r="AE74" i="9"/>
  <c r="AE73" i="9"/>
  <c r="AE72" i="9"/>
  <c r="AE71" i="9"/>
  <c r="AE70" i="9"/>
  <c r="AE69" i="9"/>
  <c r="AE68" i="9"/>
  <c r="AE67" i="9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D75" i="9"/>
  <c r="AD74" i="9"/>
  <c r="AD73" i="9"/>
  <c r="AD72" i="9"/>
  <c r="AD71" i="9"/>
  <c r="AD70" i="9"/>
  <c r="AD69" i="9"/>
  <c r="AD68" i="9"/>
  <c r="AD67" i="9"/>
  <c r="AD66" i="9"/>
  <c r="AD65" i="9"/>
  <c r="AD64" i="9"/>
  <c r="AD63" i="9"/>
  <c r="AD62" i="9"/>
  <c r="AD61" i="9"/>
  <c r="AD60" i="9"/>
  <c r="AD59" i="9"/>
  <c r="AD58" i="9"/>
  <c r="AD57" i="9"/>
  <c r="AD56" i="9"/>
  <c r="AD55" i="9"/>
  <c r="AD54" i="9"/>
  <c r="AD53" i="9"/>
  <c r="AD52" i="9"/>
  <c r="AD51" i="9"/>
  <c r="AD50" i="9"/>
  <c r="AD49" i="9"/>
  <c r="AD48" i="9"/>
  <c r="AC75" i="9"/>
  <c r="AC74" i="9"/>
  <c r="AC73" i="9"/>
  <c r="AC72" i="9"/>
  <c r="AC71" i="9"/>
  <c r="AC70" i="9"/>
  <c r="AC69" i="9"/>
  <c r="AC68" i="9"/>
  <c r="AC67" i="9"/>
  <c r="AC66" i="9"/>
  <c r="AC65" i="9"/>
  <c r="AC64" i="9"/>
  <c r="AC63" i="9"/>
  <c r="AC62" i="9"/>
  <c r="AC61" i="9"/>
  <c r="AC60" i="9"/>
  <c r="AC59" i="9"/>
  <c r="AC58" i="9"/>
  <c r="AC57" i="9"/>
  <c r="AC56" i="9"/>
  <c r="AC55" i="9"/>
  <c r="AC54" i="9"/>
  <c r="AC53" i="9"/>
  <c r="AC52" i="9"/>
  <c r="AC51" i="9"/>
  <c r="AC50" i="9"/>
  <c r="AC49" i="9"/>
  <c r="AC48" i="9"/>
  <c r="AB75" i="9"/>
  <c r="AB74" i="9"/>
  <c r="AB73" i="9"/>
  <c r="AB72" i="9"/>
  <c r="AB71" i="9"/>
  <c r="AB70" i="9"/>
  <c r="AB69" i="9"/>
  <c r="AB68" i="9"/>
  <c r="AB67" i="9"/>
  <c r="AB66" i="9"/>
  <c r="AB65" i="9"/>
  <c r="AB64" i="9"/>
  <c r="AB63" i="9"/>
  <c r="AB62" i="9"/>
  <c r="AB61" i="9"/>
  <c r="AB60" i="9"/>
  <c r="AB59" i="9"/>
  <c r="AB58" i="9"/>
  <c r="AB57" i="9"/>
  <c r="AB56" i="9"/>
  <c r="AB55" i="9"/>
  <c r="AB54" i="9"/>
  <c r="AB53" i="9"/>
  <c r="AB52" i="9"/>
  <c r="AB51" i="9"/>
  <c r="AB50" i="9"/>
  <c r="AB49" i="9"/>
  <c r="AB48" i="9"/>
  <c r="AA75" i="9"/>
  <c r="AA74" i="9"/>
  <c r="AA73" i="9"/>
  <c r="AA72" i="9"/>
  <c r="AA71" i="9"/>
  <c r="AA70" i="9"/>
  <c r="AA69" i="9"/>
  <c r="AA68" i="9"/>
  <c r="AA67" i="9"/>
  <c r="AA66" i="9"/>
  <c r="AA65" i="9"/>
  <c r="AA64" i="9"/>
  <c r="AA63" i="9"/>
  <c r="AA62" i="9"/>
  <c r="AA61" i="9"/>
  <c r="AA60" i="9"/>
  <c r="AA59" i="9"/>
  <c r="AA58" i="9"/>
  <c r="AA57" i="9"/>
  <c r="AA56" i="9"/>
  <c r="AA55" i="9"/>
  <c r="AA54" i="9"/>
  <c r="AA53" i="9"/>
  <c r="AA52" i="9"/>
  <c r="AA51" i="9"/>
  <c r="AA50" i="9"/>
  <c r="AE46" i="9"/>
  <c r="M87" i="1"/>
  <c r="M88" i="1"/>
  <c r="M86" i="1"/>
  <c r="P79" i="15"/>
  <c r="U75" i="9" s="1"/>
  <c r="P78" i="15"/>
  <c r="U74" i="9" s="1"/>
  <c r="P77" i="15"/>
  <c r="U73" i="9" s="1"/>
  <c r="P76" i="15"/>
  <c r="U72" i="9" s="1"/>
  <c r="P75" i="15"/>
  <c r="U71" i="9" s="1"/>
  <c r="P74" i="15"/>
  <c r="U70" i="9" s="1"/>
  <c r="P73" i="15"/>
  <c r="U69" i="9" s="1"/>
  <c r="P72" i="15"/>
  <c r="U68" i="9" s="1"/>
  <c r="P71" i="15"/>
  <c r="U67" i="9" s="1"/>
  <c r="P70" i="15"/>
  <c r="U66" i="9" s="1"/>
  <c r="P69" i="15"/>
  <c r="U65" i="9" s="1"/>
  <c r="P68" i="15"/>
  <c r="U64" i="9" s="1"/>
  <c r="P67" i="15"/>
  <c r="U63" i="9" s="1"/>
  <c r="P66" i="15"/>
  <c r="U62" i="9" s="1"/>
  <c r="P65" i="15"/>
  <c r="U61" i="9" s="1"/>
  <c r="P64" i="15"/>
  <c r="U60" i="9" s="1"/>
  <c r="P61" i="15"/>
  <c r="U57" i="9" s="1"/>
  <c r="P60" i="15"/>
  <c r="U56" i="9" s="1"/>
  <c r="P59" i="15"/>
  <c r="U55" i="9" s="1"/>
  <c r="P58" i="15"/>
  <c r="U54" i="9" s="1"/>
  <c r="P57" i="15"/>
  <c r="U53" i="9" s="1"/>
  <c r="P56" i="15"/>
  <c r="U52" i="9" s="1"/>
  <c r="P55" i="15"/>
  <c r="U51" i="9" s="1"/>
  <c r="P54" i="15"/>
  <c r="U50" i="9" s="1"/>
  <c r="P53" i="15"/>
  <c r="U49" i="9" s="1"/>
  <c r="P52" i="15"/>
  <c r="U48" i="9" s="1"/>
  <c r="N79" i="15"/>
  <c r="T75" i="9" s="1"/>
  <c r="N78" i="15"/>
  <c r="T74" i="9" s="1"/>
  <c r="N77" i="15"/>
  <c r="T73" i="9" s="1"/>
  <c r="N76" i="15"/>
  <c r="T72" i="9" s="1"/>
  <c r="N75" i="15"/>
  <c r="T71" i="9" s="1"/>
  <c r="N74" i="15"/>
  <c r="T70" i="9" s="1"/>
  <c r="N73" i="15"/>
  <c r="T69" i="9" s="1"/>
  <c r="N72" i="15"/>
  <c r="T68" i="9" s="1"/>
  <c r="N71" i="15"/>
  <c r="T67" i="9" s="1"/>
  <c r="N70" i="15"/>
  <c r="T66" i="9" s="1"/>
  <c r="N69" i="15"/>
  <c r="T65" i="9" s="1"/>
  <c r="N68" i="15"/>
  <c r="T64" i="9" s="1"/>
  <c r="N67" i="15"/>
  <c r="T63" i="9" s="1"/>
  <c r="N66" i="15"/>
  <c r="T62" i="9" s="1"/>
  <c r="N65" i="15"/>
  <c r="T61" i="9" s="1"/>
  <c r="N64" i="15"/>
  <c r="T60" i="9" s="1"/>
  <c r="N63" i="15"/>
  <c r="T59" i="9" s="1"/>
  <c r="N62" i="15"/>
  <c r="T58" i="9" s="1"/>
  <c r="N60" i="15"/>
  <c r="T56" i="9" s="1"/>
  <c r="N59" i="15"/>
  <c r="T55" i="9" s="1"/>
  <c r="N58" i="15"/>
  <c r="T54" i="9" s="1"/>
  <c r="N57" i="15"/>
  <c r="T53" i="9" s="1"/>
  <c r="N56" i="15"/>
  <c r="T52" i="9" s="1"/>
  <c r="N55" i="15"/>
  <c r="T51" i="9" s="1"/>
  <c r="N54" i="15"/>
  <c r="T50" i="9" s="1"/>
  <c r="N53" i="15"/>
  <c r="T49" i="9" s="1"/>
  <c r="N52" i="15"/>
  <c r="T48" i="9" s="1"/>
  <c r="L79" i="15"/>
  <c r="S75" i="9" s="1"/>
  <c r="L78" i="15"/>
  <c r="S74" i="9" s="1"/>
  <c r="L77" i="15"/>
  <c r="S73" i="9" s="1"/>
  <c r="L76" i="15"/>
  <c r="S72" i="9" s="1"/>
  <c r="L75" i="15"/>
  <c r="S71" i="9" s="1"/>
  <c r="L74" i="15"/>
  <c r="S70" i="9" s="1"/>
  <c r="L73" i="15"/>
  <c r="S69" i="9" s="1"/>
  <c r="L72" i="15"/>
  <c r="S68" i="9" s="1"/>
  <c r="L71" i="15"/>
  <c r="S67" i="9" s="1"/>
  <c r="L70" i="15"/>
  <c r="S66" i="9" s="1"/>
  <c r="L69" i="15"/>
  <c r="S65" i="9" s="1"/>
  <c r="L68" i="15"/>
  <c r="S64" i="9" s="1"/>
  <c r="L67" i="15"/>
  <c r="S63" i="9" s="1"/>
  <c r="L66" i="15"/>
  <c r="S62" i="9" s="1"/>
  <c r="L65" i="15"/>
  <c r="S61" i="9" s="1"/>
  <c r="L64" i="15"/>
  <c r="S60" i="9" s="1"/>
  <c r="L60" i="15"/>
  <c r="S56" i="9" s="1"/>
  <c r="L59" i="15"/>
  <c r="S55" i="9" s="1"/>
  <c r="L57" i="15"/>
  <c r="S53" i="9" s="1"/>
  <c r="L56" i="15"/>
  <c r="S52" i="9" s="1"/>
  <c r="L55" i="15"/>
  <c r="S51" i="9" s="1"/>
  <c r="L54" i="15"/>
  <c r="S50" i="9" s="1"/>
  <c r="L53" i="15"/>
  <c r="S49" i="9" s="1"/>
  <c r="L52" i="15"/>
  <c r="S48" i="9" s="1"/>
  <c r="J77" i="15"/>
  <c r="R73" i="9" s="1"/>
  <c r="J76" i="15"/>
  <c r="R72" i="9" s="1"/>
  <c r="J75" i="15"/>
  <c r="R71" i="9" s="1"/>
  <c r="J74" i="15"/>
  <c r="R70" i="9" s="1"/>
  <c r="J73" i="15"/>
  <c r="R69" i="9" s="1"/>
  <c r="J72" i="15"/>
  <c r="R68" i="9" s="1"/>
  <c r="J71" i="15"/>
  <c r="R67" i="9" s="1"/>
  <c r="J70" i="15"/>
  <c r="R66" i="9" s="1"/>
  <c r="J69" i="15"/>
  <c r="R65" i="9" s="1"/>
  <c r="J68" i="15"/>
  <c r="R64" i="9" s="1"/>
  <c r="J67" i="15"/>
  <c r="R63" i="9" s="1"/>
  <c r="J66" i="15"/>
  <c r="R62" i="9" s="1"/>
  <c r="J65" i="15"/>
  <c r="R61" i="9" s="1"/>
  <c r="J64" i="15"/>
  <c r="R60" i="9" s="1"/>
  <c r="J59" i="15"/>
  <c r="R55" i="9" s="1"/>
  <c r="J57" i="15"/>
  <c r="R53" i="9" s="1"/>
  <c r="J56" i="15"/>
  <c r="R52" i="9" s="1"/>
  <c r="J55" i="15"/>
  <c r="R51" i="9" s="1"/>
  <c r="J54" i="15"/>
  <c r="R50" i="9" s="1"/>
  <c r="R77" i="15"/>
  <c r="V73" i="9" s="1"/>
  <c r="R76" i="15"/>
  <c r="V72" i="9" s="1"/>
  <c r="R75" i="15"/>
  <c r="V71" i="9" s="1"/>
  <c r="R74" i="15"/>
  <c r="V70" i="9" s="1"/>
  <c r="R73" i="15"/>
  <c r="V69" i="9" s="1"/>
  <c r="R72" i="15"/>
  <c r="V68" i="9" s="1"/>
  <c r="R71" i="15"/>
  <c r="V67" i="9" s="1"/>
  <c r="R70" i="15"/>
  <c r="V66" i="9" s="1"/>
  <c r="R69" i="15"/>
  <c r="V65" i="9" s="1"/>
  <c r="R68" i="15"/>
  <c r="V64" i="9" s="1"/>
  <c r="R67" i="15"/>
  <c r="V63" i="9" s="1"/>
  <c r="R66" i="15"/>
  <c r="V62" i="9" s="1"/>
  <c r="R65" i="15"/>
  <c r="V61" i="9" s="1"/>
  <c r="R64" i="15"/>
  <c r="V60" i="9" s="1"/>
  <c r="R59" i="15"/>
  <c r="V55" i="9" s="1"/>
  <c r="R57" i="15"/>
  <c r="V53" i="9" s="1"/>
  <c r="R56" i="15"/>
  <c r="V52" i="9" s="1"/>
  <c r="R55" i="15"/>
  <c r="V51" i="9" s="1"/>
  <c r="R54" i="15"/>
  <c r="V50" i="9" s="1"/>
  <c r="I82" i="15" l="1"/>
  <c r="Q79" i="9" s="1"/>
  <c r="I86" i="15"/>
  <c r="Q83" i="9" s="1"/>
  <c r="I98" i="15"/>
  <c r="Q95" i="9" s="1"/>
  <c r="I102" i="15"/>
  <c r="Q99" i="9" s="1"/>
  <c r="E95" i="15"/>
  <c r="I95" i="15" s="1"/>
  <c r="Q92" i="9" s="1"/>
  <c r="I94" i="15"/>
  <c r="Q91" i="9" s="1"/>
  <c r="E90" i="15"/>
  <c r="I90" i="15" s="1"/>
  <c r="Q87" i="9" s="1"/>
  <c r="I87" i="15"/>
  <c r="Q84" i="9" s="1"/>
  <c r="I91" i="15"/>
  <c r="Q88" i="9" s="1"/>
  <c r="I99" i="15"/>
  <c r="Q96" i="9" s="1"/>
  <c r="I84" i="15"/>
  <c r="I88" i="15"/>
  <c r="Q85" i="9" s="1"/>
  <c r="I92" i="15"/>
  <c r="I96" i="15"/>
  <c r="I100" i="15"/>
  <c r="I89" i="15"/>
  <c r="Q86" i="9" s="1"/>
  <c r="Z86" i="9" s="1"/>
  <c r="I93" i="15"/>
  <c r="I97" i="15"/>
  <c r="Q94" i="9" s="1"/>
  <c r="Z94" i="9" s="1"/>
  <c r="I101" i="15"/>
  <c r="Q98" i="9" s="1"/>
  <c r="Z98" i="9" s="1"/>
  <c r="O82" i="15"/>
  <c r="M82" i="15"/>
  <c r="Q97" i="9" l="1"/>
  <c r="Q81" i="9"/>
  <c r="Q93" i="9"/>
  <c r="Q90" i="9"/>
  <c r="Z90" i="9" s="1"/>
  <c r="Q89" i="9"/>
  <c r="Q99" i="15"/>
  <c r="Q95" i="15"/>
  <c r="Q94" i="15"/>
  <c r="M86" i="15"/>
  <c r="O101" i="15"/>
  <c r="M87" i="15"/>
  <c r="M102" i="15"/>
  <c r="M91" i="15"/>
  <c r="Q82" i="15"/>
  <c r="Q86" i="15"/>
  <c r="O86" i="15"/>
  <c r="Q102" i="15"/>
  <c r="O102" i="15"/>
  <c r="M99" i="15"/>
  <c r="O99" i="15"/>
  <c r="M96" i="15"/>
  <c r="O94" i="15"/>
  <c r="Q91" i="15"/>
  <c r="O91" i="15"/>
  <c r="M88" i="15"/>
  <c r="M94" i="15"/>
  <c r="O88" i="15"/>
  <c r="Q96" i="15"/>
  <c r="Q100" i="15"/>
  <c r="O96" i="15"/>
  <c r="Q88" i="15"/>
  <c r="O87" i="15"/>
  <c r="M101" i="15"/>
  <c r="M92" i="15"/>
  <c r="M100" i="15"/>
  <c r="Q92" i="15"/>
  <c r="Q101" i="15"/>
  <c r="O92" i="15"/>
  <c r="M95" i="15"/>
  <c r="M84" i="15"/>
  <c r="M93" i="15"/>
  <c r="Q87" i="15"/>
  <c r="Q93" i="15"/>
  <c r="O93" i="15"/>
  <c r="O95" i="15"/>
  <c r="O100" i="15"/>
  <c r="O84" i="15"/>
  <c r="K95" i="15"/>
  <c r="Q84" i="15"/>
  <c r="M108" i="9" l="1"/>
  <c r="M107" i="9"/>
  <c r="H78" i="15" s="1"/>
  <c r="M105" i="9"/>
  <c r="M104" i="9"/>
  <c r="H76" i="15" s="1"/>
  <c r="M102" i="9"/>
  <c r="M101" i="9"/>
  <c r="H74" i="15" s="1"/>
  <c r="M99" i="9"/>
  <c r="M98" i="9"/>
  <c r="M96" i="9"/>
  <c r="M95" i="9"/>
  <c r="H70" i="15" s="1"/>
  <c r="M93" i="9"/>
  <c r="H69" i="15" s="1"/>
  <c r="M92" i="9"/>
  <c r="H68" i="15" s="1"/>
  <c r="M90" i="9"/>
  <c r="M89" i="9"/>
  <c r="H66" i="15" s="1"/>
  <c r="M87" i="9"/>
  <c r="M86" i="9"/>
  <c r="H64" i="15" s="1"/>
  <c r="M84" i="9"/>
  <c r="M83" i="9"/>
  <c r="H62" i="15" s="1"/>
  <c r="M81" i="9"/>
  <c r="H61" i="15" s="1"/>
  <c r="M80" i="9"/>
  <c r="H60" i="15" s="1"/>
  <c r="M78" i="9"/>
  <c r="M77" i="9"/>
  <c r="H58" i="15" s="1"/>
  <c r="M75" i="9"/>
  <c r="H57" i="15" s="1"/>
  <c r="M74" i="9"/>
  <c r="H56" i="15" s="1"/>
  <c r="M72" i="9"/>
  <c r="M71" i="9"/>
  <c r="H54" i="15" s="1"/>
  <c r="M69" i="9"/>
  <c r="H53" i="15" s="1"/>
  <c r="M68" i="9"/>
  <c r="H52" i="15" s="1"/>
  <c r="M66" i="9"/>
  <c r="M65" i="9"/>
  <c r="H50" i="15" s="1"/>
  <c r="H59" i="15"/>
  <c r="H67" i="15"/>
  <c r="H79" i="15"/>
  <c r="H75" i="15"/>
  <c r="H73" i="15"/>
  <c r="H72" i="15"/>
  <c r="H71" i="15"/>
  <c r="H65" i="15"/>
  <c r="H63" i="15"/>
  <c r="H55" i="15"/>
  <c r="H51" i="15"/>
  <c r="L108" i="9"/>
  <c r="L107" i="9"/>
  <c r="G78" i="15" s="1"/>
  <c r="L105" i="9"/>
  <c r="L104" i="9"/>
  <c r="G76" i="15" s="1"/>
  <c r="L102" i="9"/>
  <c r="G75" i="15" s="1"/>
  <c r="L101" i="9"/>
  <c r="G74" i="15" s="1"/>
  <c r="L99" i="9"/>
  <c r="G73" i="15" s="1"/>
  <c r="L98" i="9"/>
  <c r="G72" i="15" s="1"/>
  <c r="L96" i="9"/>
  <c r="G71" i="15" s="1"/>
  <c r="L95" i="9"/>
  <c r="G70" i="15" s="1"/>
  <c r="L93" i="9"/>
  <c r="G69" i="15" s="1"/>
  <c r="L92" i="9"/>
  <c r="G68" i="15" s="1"/>
  <c r="L90" i="9"/>
  <c r="G67" i="15" s="1"/>
  <c r="L89" i="9"/>
  <c r="G66" i="15" s="1"/>
  <c r="L87" i="9"/>
  <c r="G65" i="15" s="1"/>
  <c r="L86" i="9"/>
  <c r="G64" i="15" s="1"/>
  <c r="L84" i="9"/>
  <c r="G63" i="15" s="1"/>
  <c r="L83" i="9"/>
  <c r="G62" i="15" s="1"/>
  <c r="L81" i="9"/>
  <c r="G61" i="15" s="1"/>
  <c r="L80" i="9"/>
  <c r="G60" i="15" s="1"/>
  <c r="L78" i="9"/>
  <c r="G59" i="15" s="1"/>
  <c r="L77" i="9"/>
  <c r="G58" i="15" s="1"/>
  <c r="L75" i="9"/>
  <c r="G57" i="15" s="1"/>
  <c r="L74" i="9"/>
  <c r="G56" i="15" s="1"/>
  <c r="L72" i="9"/>
  <c r="G55" i="15" s="1"/>
  <c r="L71" i="9"/>
  <c r="G54" i="15" s="1"/>
  <c r="L69" i="9"/>
  <c r="G53" i="15" s="1"/>
  <c r="L68" i="9"/>
  <c r="G52" i="15" s="1"/>
  <c r="L66" i="9"/>
  <c r="G51" i="15" s="1"/>
  <c r="L65" i="9"/>
  <c r="G50" i="15" s="1"/>
  <c r="K108" i="9"/>
  <c r="K107" i="9"/>
  <c r="F78" i="15" s="1"/>
  <c r="K105" i="9"/>
  <c r="K104" i="9"/>
  <c r="F76" i="15" s="1"/>
  <c r="K102" i="9"/>
  <c r="K101" i="9"/>
  <c r="F74" i="15" s="1"/>
  <c r="K99" i="9"/>
  <c r="F73" i="15" s="1"/>
  <c r="K98" i="9"/>
  <c r="F72" i="15" s="1"/>
  <c r="K96" i="9"/>
  <c r="F71" i="15" s="1"/>
  <c r="K95" i="9"/>
  <c r="F70" i="15" s="1"/>
  <c r="K93" i="9"/>
  <c r="F69" i="15" s="1"/>
  <c r="K92" i="9"/>
  <c r="F68" i="15" s="1"/>
  <c r="K89" i="9"/>
  <c r="F66" i="15" s="1"/>
  <c r="K90" i="9"/>
  <c r="F67" i="15" s="1"/>
  <c r="K87" i="9"/>
  <c r="F65" i="15" s="1"/>
  <c r="K86" i="9"/>
  <c r="F64" i="15" s="1"/>
  <c r="K84" i="9"/>
  <c r="F63" i="15" s="1"/>
  <c r="K83" i="9"/>
  <c r="F62" i="15" s="1"/>
  <c r="K81" i="9"/>
  <c r="F61" i="15" s="1"/>
  <c r="K80" i="9"/>
  <c r="F60" i="15" s="1"/>
  <c r="K78" i="9"/>
  <c r="F59" i="15" s="1"/>
  <c r="K77" i="9"/>
  <c r="F58" i="15" s="1"/>
  <c r="K75" i="9"/>
  <c r="F57" i="15" s="1"/>
  <c r="K74" i="9"/>
  <c r="F56" i="15" s="1"/>
  <c r="K72" i="9"/>
  <c r="F55" i="15" s="1"/>
  <c r="K71" i="9"/>
  <c r="F54" i="15" s="1"/>
  <c r="K69" i="9"/>
  <c r="F53" i="15" s="1"/>
  <c r="K68" i="9"/>
  <c r="F52" i="15" s="1"/>
  <c r="K66" i="9"/>
  <c r="F51" i="15" s="1"/>
  <c r="K65" i="9"/>
  <c r="F50" i="15" s="1"/>
  <c r="J108" i="9"/>
  <c r="E79" i="15" s="1"/>
  <c r="J107" i="9"/>
  <c r="E78" i="15" s="1"/>
  <c r="J105" i="9"/>
  <c r="E77" i="15" s="1"/>
  <c r="J104" i="9"/>
  <c r="E76" i="15" s="1"/>
  <c r="J102" i="9"/>
  <c r="E75" i="15" s="1"/>
  <c r="J101" i="9"/>
  <c r="E74" i="15" s="1"/>
  <c r="J99" i="9"/>
  <c r="E73" i="15" s="1"/>
  <c r="J98" i="9"/>
  <c r="E72" i="15" s="1"/>
  <c r="J96" i="9"/>
  <c r="E71" i="15" s="1"/>
  <c r="J95" i="9"/>
  <c r="E70" i="15" s="1"/>
  <c r="J93" i="9"/>
  <c r="E69" i="15" s="1"/>
  <c r="J92" i="9"/>
  <c r="E68" i="15" s="1"/>
  <c r="J90" i="9"/>
  <c r="E67" i="15" s="1"/>
  <c r="J89" i="9"/>
  <c r="E66" i="15" s="1"/>
  <c r="J87" i="9"/>
  <c r="E65" i="15" s="1"/>
  <c r="J86" i="9"/>
  <c r="E64" i="15" s="1"/>
  <c r="J84" i="9"/>
  <c r="E63" i="15" s="1"/>
  <c r="J83" i="9"/>
  <c r="E62" i="15" s="1"/>
  <c r="J81" i="9"/>
  <c r="E61" i="15" s="1"/>
  <c r="J80" i="9"/>
  <c r="E60" i="15" s="1"/>
  <c r="J78" i="9"/>
  <c r="E59" i="15" s="1"/>
  <c r="J77" i="9"/>
  <c r="E58" i="15" s="1"/>
  <c r="J75" i="9"/>
  <c r="E57" i="15" s="1"/>
  <c r="J74" i="9"/>
  <c r="E56" i="15" s="1"/>
  <c r="J72" i="9"/>
  <c r="E55" i="15" s="1"/>
  <c r="J71" i="9"/>
  <c r="E54" i="15" s="1"/>
  <c r="J69" i="9"/>
  <c r="E53" i="15" s="1"/>
  <c r="J68" i="9"/>
  <c r="E52" i="15" s="1"/>
  <c r="J66" i="9"/>
  <c r="E51" i="15" s="1"/>
  <c r="J65" i="9"/>
  <c r="E50" i="15" s="1"/>
  <c r="J63" i="9"/>
  <c r="J64" i="9"/>
  <c r="H77" i="15" l="1"/>
  <c r="G79" i="15"/>
  <c r="G77" i="15"/>
  <c r="F75" i="15"/>
  <c r="I81" i="15"/>
  <c r="F77" i="15"/>
  <c r="I83" i="15"/>
  <c r="F79" i="15"/>
  <c r="I85" i="15"/>
  <c r="I61" i="15"/>
  <c r="Q57" i="9" s="1"/>
  <c r="Z57" i="9" s="1"/>
  <c r="I60" i="15"/>
  <c r="Q56" i="9" s="1"/>
  <c r="Z56" i="9" s="1"/>
  <c r="I62" i="15"/>
  <c r="Q58" i="9" s="1"/>
  <c r="Z58" i="9" s="1"/>
  <c r="I76" i="15"/>
  <c r="I72" i="15"/>
  <c r="I68" i="15"/>
  <c r="I64" i="15"/>
  <c r="Q80" i="9" l="1"/>
  <c r="Q82" i="9"/>
  <c r="Z82" i="9" s="1"/>
  <c r="Q78" i="9"/>
  <c r="M83" i="15"/>
  <c r="O83" i="15"/>
  <c r="Q83" i="15"/>
  <c r="O85" i="15"/>
  <c r="Q85" i="15"/>
  <c r="M85" i="15"/>
  <c r="O81" i="15"/>
  <c r="M81" i="15"/>
  <c r="Q81" i="15"/>
  <c r="S64" i="15"/>
  <c r="Q60" i="9"/>
  <c r="Z60" i="9" s="1"/>
  <c r="S68" i="15"/>
  <c r="Q64" i="9"/>
  <c r="Z64" i="9" s="1"/>
  <c r="S76" i="15"/>
  <c r="Q72" i="9"/>
  <c r="Z72" i="9" s="1"/>
  <c r="S72" i="15"/>
  <c r="Q68" i="9"/>
  <c r="Z68" i="9" s="1"/>
  <c r="I52" i="15"/>
  <c r="Q48" i="9" s="1"/>
  <c r="Z48" i="9" s="1"/>
  <c r="I56" i="15"/>
  <c r="I65" i="15"/>
  <c r="I69" i="15"/>
  <c r="M72" i="15"/>
  <c r="I73" i="15"/>
  <c r="M76" i="15"/>
  <c r="I77" i="15"/>
  <c r="I50" i="15"/>
  <c r="Q46" i="9" s="1"/>
  <c r="Z46" i="9" s="1"/>
  <c r="I54" i="15"/>
  <c r="I58" i="15"/>
  <c r="Q54" i="9" s="1"/>
  <c r="Z54" i="9" s="1"/>
  <c r="I66" i="15"/>
  <c r="I70" i="15"/>
  <c r="I74" i="15"/>
  <c r="I78" i="15"/>
  <c r="I63" i="15"/>
  <c r="Q59" i="9" s="1"/>
  <c r="Z59" i="9" s="1"/>
  <c r="I67" i="15"/>
  <c r="I71" i="15"/>
  <c r="Q72" i="15"/>
  <c r="I75" i="15"/>
  <c r="Q76" i="15"/>
  <c r="I79" i="15"/>
  <c r="Q60" i="15"/>
  <c r="M60" i="15"/>
  <c r="K64" i="15"/>
  <c r="Q64" i="15"/>
  <c r="M64" i="15"/>
  <c r="O64" i="15"/>
  <c r="K68" i="15"/>
  <c r="Q68" i="15"/>
  <c r="M68" i="15"/>
  <c r="O68" i="15"/>
  <c r="K72" i="15"/>
  <c r="O72" i="15"/>
  <c r="K76" i="15"/>
  <c r="O76" i="15"/>
  <c r="E52" i="13"/>
  <c r="D52" i="13"/>
  <c r="J13" i="15" s="1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W22" i="13"/>
  <c r="V22" i="13"/>
  <c r="U22" i="13"/>
  <c r="T22" i="13"/>
  <c r="S22" i="13"/>
  <c r="L22" i="13"/>
  <c r="K22" i="13"/>
  <c r="J22" i="13"/>
  <c r="I22" i="13"/>
  <c r="G22" i="13"/>
  <c r="F22" i="13"/>
  <c r="E22" i="13"/>
  <c r="D22" i="13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D10" i="9"/>
  <c r="AD9" i="9"/>
  <c r="AD8" i="9"/>
  <c r="AD7" i="9"/>
  <c r="AD6" i="9"/>
  <c r="AD5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C10" i="9"/>
  <c r="AC9" i="9"/>
  <c r="AC8" i="9"/>
  <c r="AC7" i="9"/>
  <c r="AC6" i="9"/>
  <c r="AC5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AB9" i="9"/>
  <c r="AB8" i="9"/>
  <c r="AB7" i="9"/>
  <c r="AB6" i="9"/>
  <c r="AB5" i="9"/>
  <c r="AA42" i="9"/>
  <c r="AA41" i="9"/>
  <c r="AA40" i="9"/>
  <c r="AA39" i="9"/>
  <c r="AA38" i="9"/>
  <c r="AA37" i="9"/>
  <c r="AA36" i="9"/>
  <c r="AA35" i="9"/>
  <c r="AA34" i="9"/>
  <c r="AA33" i="9"/>
  <c r="AA32" i="9"/>
  <c r="AA31" i="9"/>
  <c r="AA30" i="9"/>
  <c r="AA29" i="9"/>
  <c r="AA28" i="9"/>
  <c r="AA27" i="9"/>
  <c r="AA26" i="9"/>
  <c r="AA25" i="9"/>
  <c r="AA2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7" i="9"/>
  <c r="AA6" i="9"/>
  <c r="AA5" i="9"/>
  <c r="AA4" i="9"/>
  <c r="AA3" i="9"/>
  <c r="Q58" i="15" l="1"/>
  <c r="S77" i="15"/>
  <c r="Q73" i="9"/>
  <c r="Z73" i="9" s="1"/>
  <c r="Q74" i="9"/>
  <c r="Z74" i="9" s="1"/>
  <c r="S65" i="15"/>
  <c r="Q61" i="9"/>
  <c r="Z61" i="9" s="1"/>
  <c r="S75" i="15"/>
  <c r="Q71" i="9"/>
  <c r="Z71" i="9" s="1"/>
  <c r="S66" i="15"/>
  <c r="Q62" i="9"/>
  <c r="Z62" i="9" s="1"/>
  <c r="Q75" i="9"/>
  <c r="Z75" i="9" s="1"/>
  <c r="S71" i="15"/>
  <c r="Q67" i="9"/>
  <c r="Z67" i="9" s="1"/>
  <c r="S74" i="15"/>
  <c r="Q70" i="9"/>
  <c r="Z70" i="9" s="1"/>
  <c r="S54" i="15"/>
  <c r="Q50" i="9"/>
  <c r="Z50" i="9" s="1"/>
  <c r="S73" i="15"/>
  <c r="Q69" i="9"/>
  <c r="Z69" i="9" s="1"/>
  <c r="S56" i="15"/>
  <c r="Q52" i="9"/>
  <c r="Z52" i="9" s="1"/>
  <c r="S69" i="15"/>
  <c r="Q65" i="9"/>
  <c r="Z65" i="9" s="1"/>
  <c r="S67" i="15"/>
  <c r="Q63" i="9"/>
  <c r="Z63" i="9" s="1"/>
  <c r="S70" i="15"/>
  <c r="Q66" i="9"/>
  <c r="Z66" i="9" s="1"/>
  <c r="Q77" i="15"/>
  <c r="M52" i="15"/>
  <c r="O58" i="15"/>
  <c r="O52" i="15"/>
  <c r="Q52" i="15"/>
  <c r="O65" i="15"/>
  <c r="O71" i="15"/>
  <c r="K66" i="15"/>
  <c r="Q65" i="15"/>
  <c r="O79" i="15"/>
  <c r="Q73" i="15"/>
  <c r="Q71" i="15"/>
  <c r="K71" i="15"/>
  <c r="M70" i="15"/>
  <c r="O70" i="15"/>
  <c r="K70" i="15"/>
  <c r="Q70" i="15"/>
  <c r="M65" i="15"/>
  <c r="K65" i="15"/>
  <c r="O60" i="15"/>
  <c r="Q54" i="15"/>
  <c r="O54" i="15"/>
  <c r="M66" i="15"/>
  <c r="O78" i="15"/>
  <c r="O66" i="15"/>
  <c r="Q78" i="15"/>
  <c r="Q66" i="15"/>
  <c r="K54" i="15"/>
  <c r="O73" i="15"/>
  <c r="M73" i="15"/>
  <c r="M78" i="15"/>
  <c r="M54" i="15"/>
  <c r="K73" i="15"/>
  <c r="M71" i="15"/>
  <c r="K74" i="15"/>
  <c r="K67" i="15"/>
  <c r="Q67" i="15"/>
  <c r="M75" i="15"/>
  <c r="M56" i="15"/>
  <c r="O62" i="15"/>
  <c r="Q74" i="15"/>
  <c r="O67" i="15"/>
  <c r="K75" i="15"/>
  <c r="O74" i="15"/>
  <c r="Q56" i="15"/>
  <c r="M74" i="15"/>
  <c r="O75" i="15"/>
  <c r="K56" i="15"/>
  <c r="Q75" i="15"/>
  <c r="M67" i="15"/>
  <c r="O56" i="15"/>
  <c r="Q79" i="15"/>
  <c r="K77" i="15"/>
  <c r="K69" i="15"/>
  <c r="M79" i="15"/>
  <c r="Q69" i="15"/>
  <c r="O77" i="15"/>
  <c r="O69" i="15"/>
  <c r="O63" i="15"/>
  <c r="M77" i="15"/>
  <c r="M69" i="15"/>
  <c r="P48" i="15"/>
  <c r="U42" i="9" s="1"/>
  <c r="P47" i="15"/>
  <c r="U41" i="9" s="1"/>
  <c r="N48" i="15"/>
  <c r="T42" i="9" s="1"/>
  <c r="N47" i="15"/>
  <c r="T41" i="9" s="1"/>
  <c r="L48" i="15"/>
  <c r="S42" i="9" s="1"/>
  <c r="L47" i="15"/>
  <c r="S41" i="9" s="1"/>
  <c r="P46" i="15"/>
  <c r="U40" i="9" s="1"/>
  <c r="P45" i="15"/>
  <c r="U39" i="9" s="1"/>
  <c r="N46" i="15"/>
  <c r="T40" i="9" s="1"/>
  <c r="N45" i="15"/>
  <c r="T39" i="9" s="1"/>
  <c r="L46" i="15"/>
  <c r="S40" i="9" s="1"/>
  <c r="L45" i="15"/>
  <c r="S39" i="9" s="1"/>
  <c r="R44" i="15"/>
  <c r="R43" i="15"/>
  <c r="P44" i="15"/>
  <c r="U38" i="9" s="1"/>
  <c r="P43" i="15"/>
  <c r="U37" i="9" s="1"/>
  <c r="N44" i="15"/>
  <c r="T38" i="9" s="1"/>
  <c r="N43" i="15"/>
  <c r="T37" i="9" s="1"/>
  <c r="L44" i="15"/>
  <c r="S38" i="9" s="1"/>
  <c r="L43" i="15"/>
  <c r="S37" i="9" s="1"/>
  <c r="J44" i="15"/>
  <c r="R38" i="9" s="1"/>
  <c r="J43" i="15"/>
  <c r="R37" i="9" s="1"/>
  <c r="R42" i="15"/>
  <c r="R41" i="15"/>
  <c r="P42" i="15"/>
  <c r="U36" i="9" s="1"/>
  <c r="P41" i="15"/>
  <c r="U35" i="9" s="1"/>
  <c r="N42" i="15"/>
  <c r="T36" i="9" s="1"/>
  <c r="N41" i="15"/>
  <c r="T35" i="9" s="1"/>
  <c r="L42" i="15"/>
  <c r="S36" i="9" s="1"/>
  <c r="L41" i="15"/>
  <c r="S35" i="9" s="1"/>
  <c r="J42" i="15"/>
  <c r="R36" i="9" s="1"/>
  <c r="J41" i="15"/>
  <c r="R35" i="9" s="1"/>
  <c r="R40" i="15"/>
  <c r="R39" i="15"/>
  <c r="P40" i="15"/>
  <c r="U34" i="9" s="1"/>
  <c r="P39" i="15"/>
  <c r="U33" i="9" s="1"/>
  <c r="N40" i="15"/>
  <c r="T34" i="9" s="1"/>
  <c r="N39" i="15"/>
  <c r="T33" i="9" s="1"/>
  <c r="L40" i="15"/>
  <c r="S34" i="9" s="1"/>
  <c r="L39" i="15"/>
  <c r="S33" i="9" s="1"/>
  <c r="J40" i="15"/>
  <c r="R34" i="9" s="1"/>
  <c r="J39" i="15"/>
  <c r="R33" i="9" s="1"/>
  <c r="R38" i="15"/>
  <c r="R37" i="15"/>
  <c r="P38" i="15"/>
  <c r="U32" i="9" s="1"/>
  <c r="P37" i="15"/>
  <c r="U31" i="9" s="1"/>
  <c r="N37" i="15"/>
  <c r="T31" i="9" s="1"/>
  <c r="N38" i="15"/>
  <c r="T32" i="9" s="1"/>
  <c r="L38" i="15"/>
  <c r="S32" i="9" s="1"/>
  <c r="L37" i="15"/>
  <c r="S31" i="9" s="1"/>
  <c r="J38" i="15"/>
  <c r="R32" i="9" s="1"/>
  <c r="J37" i="15"/>
  <c r="R31" i="9" s="1"/>
  <c r="R36" i="15"/>
  <c r="R35" i="15"/>
  <c r="P36" i="15"/>
  <c r="U30" i="9" s="1"/>
  <c r="P35" i="15"/>
  <c r="U29" i="9" s="1"/>
  <c r="N36" i="15"/>
  <c r="T30" i="9" s="1"/>
  <c r="N35" i="15"/>
  <c r="T29" i="9" s="1"/>
  <c r="L36" i="15"/>
  <c r="S30" i="9" s="1"/>
  <c r="L35" i="15"/>
  <c r="S29" i="9" s="1"/>
  <c r="J36" i="15"/>
  <c r="R30" i="9" s="1"/>
  <c r="J35" i="15"/>
  <c r="R29" i="9" s="1"/>
  <c r="R34" i="15"/>
  <c r="R33" i="15"/>
  <c r="P34" i="15"/>
  <c r="U28" i="9" s="1"/>
  <c r="P33" i="15"/>
  <c r="U27" i="9" s="1"/>
  <c r="N34" i="15"/>
  <c r="T28" i="9" s="1"/>
  <c r="N33" i="15"/>
  <c r="T27" i="9" s="1"/>
  <c r="L34" i="15"/>
  <c r="S28" i="9" s="1"/>
  <c r="L33" i="15"/>
  <c r="S27" i="9" s="1"/>
  <c r="J34" i="15"/>
  <c r="R28" i="9" s="1"/>
  <c r="J33" i="15"/>
  <c r="R27" i="9" s="1"/>
  <c r="R32" i="15"/>
  <c r="R31" i="15"/>
  <c r="P32" i="15"/>
  <c r="U26" i="9" s="1"/>
  <c r="P31" i="15"/>
  <c r="U25" i="9" s="1"/>
  <c r="N32" i="15"/>
  <c r="T26" i="9" s="1"/>
  <c r="N31" i="15"/>
  <c r="T25" i="9" s="1"/>
  <c r="L32" i="15"/>
  <c r="S26" i="9" s="1"/>
  <c r="L31" i="15"/>
  <c r="S25" i="9" s="1"/>
  <c r="J32" i="15"/>
  <c r="R26" i="9" s="1"/>
  <c r="J31" i="15"/>
  <c r="R25" i="9" s="1"/>
  <c r="R30" i="15"/>
  <c r="R29" i="15"/>
  <c r="P30" i="15"/>
  <c r="U24" i="9" s="1"/>
  <c r="P29" i="15"/>
  <c r="U23" i="9" s="1"/>
  <c r="N30" i="15"/>
  <c r="T24" i="9" s="1"/>
  <c r="N29" i="15"/>
  <c r="T23" i="9" s="1"/>
  <c r="L30" i="15"/>
  <c r="S24" i="9" s="1"/>
  <c r="L29" i="15"/>
  <c r="S23" i="9" s="1"/>
  <c r="J30" i="15"/>
  <c r="R24" i="9" s="1"/>
  <c r="J29" i="15"/>
  <c r="R23" i="9" s="1"/>
  <c r="R28" i="15"/>
  <c r="R27" i="15"/>
  <c r="P28" i="15"/>
  <c r="U22" i="9" s="1"/>
  <c r="P27" i="15"/>
  <c r="U21" i="9" s="1"/>
  <c r="N28" i="15"/>
  <c r="T22" i="9" s="1"/>
  <c r="N27" i="15"/>
  <c r="T21" i="9" s="1"/>
  <c r="L28" i="15"/>
  <c r="S22" i="9" s="1"/>
  <c r="L27" i="15"/>
  <c r="S21" i="9" s="1"/>
  <c r="J28" i="15"/>
  <c r="R22" i="9" s="1"/>
  <c r="J27" i="15"/>
  <c r="R21" i="9" s="1"/>
  <c r="R26" i="15"/>
  <c r="R25" i="15"/>
  <c r="P26" i="15"/>
  <c r="U20" i="9" s="1"/>
  <c r="P25" i="15"/>
  <c r="U19" i="9" s="1"/>
  <c r="N26" i="15"/>
  <c r="T20" i="9" s="1"/>
  <c r="N25" i="15"/>
  <c r="T19" i="9" s="1"/>
  <c r="L26" i="15"/>
  <c r="S20" i="9" s="1"/>
  <c r="L25" i="15"/>
  <c r="S19" i="9" s="1"/>
  <c r="J26" i="15"/>
  <c r="R20" i="9" s="1"/>
  <c r="J25" i="15"/>
  <c r="R19" i="9" s="1"/>
  <c r="R24" i="15"/>
  <c r="R23" i="15"/>
  <c r="P24" i="15"/>
  <c r="U18" i="9" s="1"/>
  <c r="P23" i="15"/>
  <c r="U17" i="9" s="1"/>
  <c r="N24" i="15"/>
  <c r="T18" i="9" s="1"/>
  <c r="N23" i="15"/>
  <c r="T17" i="9" s="1"/>
  <c r="L24" i="15"/>
  <c r="S18" i="9" s="1"/>
  <c r="L23" i="15"/>
  <c r="S17" i="9" s="1"/>
  <c r="J24" i="15"/>
  <c r="R18" i="9" s="1"/>
  <c r="J23" i="15"/>
  <c r="R17" i="9" s="1"/>
  <c r="R22" i="15"/>
  <c r="P22" i="15"/>
  <c r="U16" i="9" s="1"/>
  <c r="N22" i="15"/>
  <c r="T16" i="9" s="1"/>
  <c r="L22" i="15"/>
  <c r="S16" i="9" s="1"/>
  <c r="J22" i="15"/>
  <c r="R16" i="9" s="1"/>
  <c r="R21" i="15"/>
  <c r="P21" i="15"/>
  <c r="U15" i="9" s="1"/>
  <c r="N21" i="15"/>
  <c r="T15" i="9" s="1"/>
  <c r="L21" i="15"/>
  <c r="S15" i="9" s="1"/>
  <c r="J21" i="15"/>
  <c r="R15" i="9" s="1"/>
  <c r="R20" i="15"/>
  <c r="P20" i="15"/>
  <c r="U14" i="9" s="1"/>
  <c r="N20" i="15"/>
  <c r="T14" i="9" s="1"/>
  <c r="L20" i="15"/>
  <c r="S14" i="9" s="1"/>
  <c r="J20" i="15"/>
  <c r="R14" i="9" s="1"/>
  <c r="R19" i="15"/>
  <c r="P19" i="15"/>
  <c r="U13" i="9" s="1"/>
  <c r="N19" i="15"/>
  <c r="T13" i="9" s="1"/>
  <c r="L19" i="15"/>
  <c r="S13" i="9" s="1"/>
  <c r="J19" i="15"/>
  <c r="R13" i="9" s="1"/>
  <c r="P18" i="15"/>
  <c r="U12" i="9" s="1"/>
  <c r="N18" i="15"/>
  <c r="T12" i="9" s="1"/>
  <c r="L18" i="15"/>
  <c r="S12" i="9" s="1"/>
  <c r="P17" i="15"/>
  <c r="U11" i="9" s="1"/>
  <c r="N17" i="15"/>
  <c r="T11" i="9" s="1"/>
  <c r="L17" i="15"/>
  <c r="S11" i="9" s="1"/>
  <c r="P16" i="15"/>
  <c r="U10" i="9" s="1"/>
  <c r="P15" i="15"/>
  <c r="U9" i="9" s="1"/>
  <c r="N16" i="15"/>
  <c r="T10" i="9" s="1"/>
  <c r="N15" i="15"/>
  <c r="T9" i="9" s="1"/>
  <c r="L16" i="15"/>
  <c r="S10" i="9" s="1"/>
  <c r="L15" i="15"/>
  <c r="S9" i="9" s="1"/>
  <c r="P14" i="15"/>
  <c r="U8" i="9" s="1"/>
  <c r="N14" i="15"/>
  <c r="T8" i="9" s="1"/>
  <c r="P13" i="15"/>
  <c r="U7" i="9" s="1"/>
  <c r="N13" i="15"/>
  <c r="T7" i="9" s="1"/>
  <c r="L13" i="15"/>
  <c r="S7" i="9" s="1"/>
  <c r="M62" i="9"/>
  <c r="H48" i="15" s="1"/>
  <c r="M61" i="9"/>
  <c r="M59" i="9"/>
  <c r="H46" i="15" s="1"/>
  <c r="M58" i="9"/>
  <c r="M56" i="9"/>
  <c r="H44" i="15" s="1"/>
  <c r="M55" i="9"/>
  <c r="M53" i="9"/>
  <c r="H42" i="15" s="1"/>
  <c r="M52" i="9"/>
  <c r="M50" i="9"/>
  <c r="H40" i="15" s="1"/>
  <c r="M49" i="9"/>
  <c r="M47" i="9"/>
  <c r="H38" i="15" s="1"/>
  <c r="M46" i="9"/>
  <c r="M44" i="9"/>
  <c r="H36" i="15" s="1"/>
  <c r="M43" i="9"/>
  <c r="H35" i="15" s="1"/>
  <c r="M41" i="9"/>
  <c r="H34" i="15" s="1"/>
  <c r="M40" i="9"/>
  <c r="H33" i="15" s="1"/>
  <c r="M38" i="9"/>
  <c r="H32" i="15" s="1"/>
  <c r="M37" i="9"/>
  <c r="H31" i="15" s="1"/>
  <c r="M35" i="9"/>
  <c r="H30" i="15" s="1"/>
  <c r="M34" i="9"/>
  <c r="H29" i="15" s="1"/>
  <c r="M32" i="9"/>
  <c r="H28" i="15" s="1"/>
  <c r="M31" i="9"/>
  <c r="H27" i="15" s="1"/>
  <c r="M29" i="9"/>
  <c r="H26" i="15" s="1"/>
  <c r="M28" i="9"/>
  <c r="H25" i="15" s="1"/>
  <c r="M26" i="9"/>
  <c r="H24" i="15" s="1"/>
  <c r="M25" i="9"/>
  <c r="H23" i="15" s="1"/>
  <c r="M23" i="9"/>
  <c r="H22" i="15" s="1"/>
  <c r="M22" i="9"/>
  <c r="H21" i="15" s="1"/>
  <c r="M20" i="9"/>
  <c r="H20" i="15" s="1"/>
  <c r="M19" i="9"/>
  <c r="H19" i="15" s="1"/>
  <c r="M17" i="9"/>
  <c r="H18" i="15" s="1"/>
  <c r="M16" i="9"/>
  <c r="H17" i="15" s="1"/>
  <c r="M14" i="9"/>
  <c r="H16" i="15" s="1"/>
  <c r="M13" i="9"/>
  <c r="H15" i="15" s="1"/>
  <c r="M11" i="9"/>
  <c r="H14" i="15" s="1"/>
  <c r="M10" i="9"/>
  <c r="H13" i="15" s="1"/>
  <c r="M8" i="9"/>
  <c r="H12" i="15" s="1"/>
  <c r="M7" i="9"/>
  <c r="H11" i="15" s="1"/>
  <c r="M5" i="9"/>
  <c r="H10" i="15" s="1"/>
  <c r="M4" i="9"/>
  <c r="H9" i="15" s="1"/>
  <c r="L62" i="9"/>
  <c r="G48" i="15" s="1"/>
  <c r="L61" i="9"/>
  <c r="L59" i="9"/>
  <c r="G46" i="15" s="1"/>
  <c r="L58" i="9"/>
  <c r="L56" i="9"/>
  <c r="G44" i="15" s="1"/>
  <c r="L55" i="9"/>
  <c r="L53" i="9"/>
  <c r="G42" i="15" s="1"/>
  <c r="L52" i="9"/>
  <c r="L50" i="9"/>
  <c r="G40" i="15" s="1"/>
  <c r="L49" i="9"/>
  <c r="L47" i="9"/>
  <c r="G38" i="15" s="1"/>
  <c r="L46" i="9"/>
  <c r="L44" i="9"/>
  <c r="G36" i="15" s="1"/>
  <c r="L43" i="9"/>
  <c r="G35" i="15" s="1"/>
  <c r="L41" i="9"/>
  <c r="G34" i="15" s="1"/>
  <c r="L40" i="9"/>
  <c r="G33" i="15" s="1"/>
  <c r="L38" i="9"/>
  <c r="G32" i="15" s="1"/>
  <c r="L37" i="9"/>
  <c r="G31" i="15" s="1"/>
  <c r="L35" i="9"/>
  <c r="G30" i="15" s="1"/>
  <c r="L34" i="9"/>
  <c r="G29" i="15" s="1"/>
  <c r="L32" i="9"/>
  <c r="G28" i="15" s="1"/>
  <c r="L31" i="9"/>
  <c r="G27" i="15" s="1"/>
  <c r="L29" i="9"/>
  <c r="G26" i="15" s="1"/>
  <c r="L28" i="9"/>
  <c r="G25" i="15" s="1"/>
  <c r="L26" i="9"/>
  <c r="G24" i="15" s="1"/>
  <c r="L25" i="9"/>
  <c r="G23" i="15" s="1"/>
  <c r="L23" i="9"/>
  <c r="G22" i="15" s="1"/>
  <c r="L22" i="9"/>
  <c r="G21" i="15" s="1"/>
  <c r="L20" i="9"/>
  <c r="G20" i="15" s="1"/>
  <c r="L19" i="9"/>
  <c r="G19" i="15" s="1"/>
  <c r="L17" i="9"/>
  <c r="G18" i="15" s="1"/>
  <c r="L16" i="9"/>
  <c r="G17" i="15" s="1"/>
  <c r="L14" i="9"/>
  <c r="G16" i="15" s="1"/>
  <c r="L13" i="9"/>
  <c r="G15" i="15" s="1"/>
  <c r="L11" i="9"/>
  <c r="G14" i="15" s="1"/>
  <c r="L10" i="9"/>
  <c r="G13" i="15" s="1"/>
  <c r="L8" i="9"/>
  <c r="G12" i="15" s="1"/>
  <c r="L7" i="9"/>
  <c r="G11" i="15" s="1"/>
  <c r="L5" i="9"/>
  <c r="G10" i="15" s="1"/>
  <c r="L4" i="9"/>
  <c r="G9" i="15" s="1"/>
  <c r="K62" i="9"/>
  <c r="F48" i="15" s="1"/>
  <c r="K61" i="9"/>
  <c r="K59" i="9"/>
  <c r="F46" i="15" s="1"/>
  <c r="K58" i="9"/>
  <c r="K56" i="9"/>
  <c r="F44" i="15" s="1"/>
  <c r="K55" i="9"/>
  <c r="K53" i="9"/>
  <c r="F42" i="15" s="1"/>
  <c r="K52" i="9"/>
  <c r="K50" i="9"/>
  <c r="F40" i="15" s="1"/>
  <c r="K49" i="9"/>
  <c r="K47" i="9"/>
  <c r="F38" i="15" s="1"/>
  <c r="K46" i="9"/>
  <c r="K44" i="9"/>
  <c r="F36" i="15" s="1"/>
  <c r="K43" i="9"/>
  <c r="F35" i="15" s="1"/>
  <c r="K41" i="9"/>
  <c r="F34" i="15" s="1"/>
  <c r="K40" i="9"/>
  <c r="F33" i="15" s="1"/>
  <c r="K38" i="9"/>
  <c r="F32" i="15" s="1"/>
  <c r="K37" i="9"/>
  <c r="F31" i="15" s="1"/>
  <c r="K35" i="9"/>
  <c r="F30" i="15" s="1"/>
  <c r="K34" i="9"/>
  <c r="F29" i="15" s="1"/>
  <c r="K32" i="9"/>
  <c r="F28" i="15" s="1"/>
  <c r="K31" i="9"/>
  <c r="F27" i="15" s="1"/>
  <c r="K29" i="9"/>
  <c r="F26" i="15" s="1"/>
  <c r="K28" i="9"/>
  <c r="F25" i="15" s="1"/>
  <c r="K26" i="9"/>
  <c r="F24" i="15" s="1"/>
  <c r="K25" i="9"/>
  <c r="F23" i="15" s="1"/>
  <c r="K23" i="9"/>
  <c r="F22" i="15" s="1"/>
  <c r="K22" i="9"/>
  <c r="F21" i="15" s="1"/>
  <c r="K20" i="9"/>
  <c r="F20" i="15" s="1"/>
  <c r="K19" i="9"/>
  <c r="F19" i="15" s="1"/>
  <c r="K17" i="9"/>
  <c r="F18" i="15" s="1"/>
  <c r="K16" i="9"/>
  <c r="F17" i="15" s="1"/>
  <c r="K14" i="9"/>
  <c r="F16" i="15" s="1"/>
  <c r="K13" i="9"/>
  <c r="F15" i="15" s="1"/>
  <c r="K11" i="9"/>
  <c r="J62" i="9"/>
  <c r="E48" i="15" s="1"/>
  <c r="J61" i="9"/>
  <c r="J59" i="9"/>
  <c r="E46" i="15" s="1"/>
  <c r="J58" i="9"/>
  <c r="J56" i="9"/>
  <c r="E44" i="15" s="1"/>
  <c r="J55" i="9"/>
  <c r="J53" i="9"/>
  <c r="E42" i="15" s="1"/>
  <c r="J52" i="9"/>
  <c r="J50" i="9"/>
  <c r="E40" i="15" s="1"/>
  <c r="J49" i="9"/>
  <c r="J47" i="9"/>
  <c r="E38" i="15" s="1"/>
  <c r="J46" i="9"/>
  <c r="J44" i="9"/>
  <c r="E36" i="15" s="1"/>
  <c r="J43" i="9"/>
  <c r="E35" i="15" s="1"/>
  <c r="J41" i="9"/>
  <c r="E34" i="15" s="1"/>
  <c r="J40" i="9"/>
  <c r="E33" i="15" s="1"/>
  <c r="J38" i="9"/>
  <c r="E32" i="15" s="1"/>
  <c r="J37" i="9"/>
  <c r="E31" i="15" s="1"/>
  <c r="J35" i="9"/>
  <c r="E30" i="15" s="1"/>
  <c r="J34" i="9"/>
  <c r="E29" i="15" s="1"/>
  <c r="J32" i="9"/>
  <c r="E28" i="15" s="1"/>
  <c r="J31" i="9"/>
  <c r="E27" i="15" s="1"/>
  <c r="J29" i="9"/>
  <c r="E26" i="15" s="1"/>
  <c r="J28" i="9"/>
  <c r="E25" i="15" s="1"/>
  <c r="J26" i="9"/>
  <c r="E24" i="15" s="1"/>
  <c r="J25" i="9"/>
  <c r="E23" i="15" s="1"/>
  <c r="J23" i="9"/>
  <c r="E22" i="15" s="1"/>
  <c r="J22" i="9"/>
  <c r="E21" i="15" s="1"/>
  <c r="J20" i="9"/>
  <c r="E20" i="15" s="1"/>
  <c r="J19" i="9"/>
  <c r="E19" i="15" s="1"/>
  <c r="J17" i="9"/>
  <c r="E18" i="15" s="1"/>
  <c r="J16" i="9"/>
  <c r="E17" i="15" s="1"/>
  <c r="J14" i="9"/>
  <c r="E16" i="15" s="1"/>
  <c r="J13" i="9"/>
  <c r="E15" i="15" s="1"/>
  <c r="J11" i="9"/>
  <c r="E14" i="15" s="1"/>
  <c r="J10" i="9"/>
  <c r="E13" i="15" s="1"/>
  <c r="J8" i="9"/>
  <c r="E12" i="15" s="1"/>
  <c r="J7" i="9"/>
  <c r="E11" i="15" s="1"/>
  <c r="J5" i="9"/>
  <c r="E10" i="15" s="1"/>
  <c r="F14" i="15"/>
  <c r="K10" i="9"/>
  <c r="F13" i="15" s="1"/>
  <c r="K8" i="9"/>
  <c r="F12" i="15" s="1"/>
  <c r="K7" i="9"/>
  <c r="F11" i="15" s="1"/>
  <c r="K5" i="9"/>
  <c r="F10" i="15" s="1"/>
  <c r="K4" i="9"/>
  <c r="F9" i="15" s="1"/>
  <c r="J4" i="9"/>
  <c r="E9" i="15" s="1"/>
  <c r="B5" i="14"/>
  <c r="V19" i="9" l="1"/>
  <c r="AE19" i="9" s="1"/>
  <c r="V16" i="9"/>
  <c r="AE16" i="9" s="1"/>
  <c r="V20" i="9"/>
  <c r="AE20" i="9" s="1"/>
  <c r="V24" i="9"/>
  <c r="AE24" i="9" s="1"/>
  <c r="V28" i="9"/>
  <c r="AE28" i="9" s="1"/>
  <c r="V32" i="9"/>
  <c r="AE32" i="9" s="1"/>
  <c r="V36" i="9"/>
  <c r="AE36" i="9" s="1"/>
  <c r="V23" i="9"/>
  <c r="AE23" i="9" s="1"/>
  <c r="V27" i="9"/>
  <c r="AE27" i="9" s="1"/>
  <c r="V31" i="9"/>
  <c r="AE31" i="9" s="1"/>
  <c r="V35" i="9"/>
  <c r="AE35" i="9" s="1"/>
  <c r="V13" i="9"/>
  <c r="AE13" i="9" s="1"/>
  <c r="V17" i="9"/>
  <c r="AE17" i="9" s="1"/>
  <c r="V21" i="9"/>
  <c r="AE21" i="9" s="1"/>
  <c r="V25" i="9"/>
  <c r="AE25" i="9" s="1"/>
  <c r="V29" i="9"/>
  <c r="AE29" i="9" s="1"/>
  <c r="V33" i="9"/>
  <c r="AE33" i="9" s="1"/>
  <c r="V37" i="9"/>
  <c r="AE37" i="9" s="1"/>
  <c r="V15" i="9"/>
  <c r="AE15" i="9" s="1"/>
  <c r="V14" i="9"/>
  <c r="AE14" i="9" s="1"/>
  <c r="V18" i="9"/>
  <c r="AE18" i="9" s="1"/>
  <c r="V22" i="9"/>
  <c r="AE22" i="9" s="1"/>
  <c r="V26" i="9"/>
  <c r="AE26" i="9" s="1"/>
  <c r="V30" i="9"/>
  <c r="AE30" i="9" s="1"/>
  <c r="V34" i="9"/>
  <c r="AE34" i="9" s="1"/>
  <c r="V38" i="9"/>
  <c r="AE38" i="9" s="1"/>
  <c r="F37" i="15"/>
  <c r="F45" i="15"/>
  <c r="G41" i="15"/>
  <c r="H45" i="15"/>
  <c r="F41" i="15"/>
  <c r="G37" i="15"/>
  <c r="G45" i="15"/>
  <c r="H37" i="15"/>
  <c r="H41" i="15"/>
  <c r="F39" i="15"/>
  <c r="I53" i="15"/>
  <c r="Q49" i="9" s="1"/>
  <c r="Z49" i="9" s="1"/>
  <c r="F43" i="15"/>
  <c r="F47" i="15"/>
  <c r="G39" i="15"/>
  <c r="G43" i="15"/>
  <c r="G47" i="15"/>
  <c r="H39" i="15"/>
  <c r="H43" i="15"/>
  <c r="H47" i="15"/>
  <c r="E37" i="15"/>
  <c r="E41" i="15"/>
  <c r="I55" i="15"/>
  <c r="E45" i="15"/>
  <c r="E39" i="15"/>
  <c r="E43" i="15"/>
  <c r="E47" i="15"/>
  <c r="I15" i="15"/>
  <c r="Q9" i="9" s="1"/>
  <c r="Z9" i="9" s="1"/>
  <c r="I35" i="15"/>
  <c r="I27" i="15"/>
  <c r="Q21" i="9" s="1"/>
  <c r="Z21" i="9" s="1"/>
  <c r="I9" i="15"/>
  <c r="Q3" i="9" s="1"/>
  <c r="Z3" i="9" s="1"/>
  <c r="I12" i="15"/>
  <c r="I20" i="15"/>
  <c r="Q14" i="9" s="1"/>
  <c r="Z14" i="9" s="1"/>
  <c r="I24" i="15"/>
  <c r="Q18" i="9" s="1"/>
  <c r="Z18" i="9" s="1"/>
  <c r="I28" i="15"/>
  <c r="Q22" i="9" s="1"/>
  <c r="Z22" i="9" s="1"/>
  <c r="I32" i="15"/>
  <c r="Q26" i="9" s="1"/>
  <c r="Z26" i="9" s="1"/>
  <c r="I36" i="15"/>
  <c r="Q30" i="9" s="1"/>
  <c r="Z30" i="9" s="1"/>
  <c r="I44" i="15"/>
  <c r="Q38" i="9" s="1"/>
  <c r="Z38" i="9" s="1"/>
  <c r="I26" i="15"/>
  <c r="Q20" i="9" s="1"/>
  <c r="Z20" i="9" s="1"/>
  <c r="I34" i="15"/>
  <c r="Q28" i="9" s="1"/>
  <c r="Z28" i="9" s="1"/>
  <c r="I11" i="15"/>
  <c r="Q5" i="9" s="1"/>
  <c r="Z5" i="9" s="1"/>
  <c r="I23" i="15"/>
  <c r="Q17" i="9" s="1"/>
  <c r="Z17" i="9" s="1"/>
  <c r="I38" i="15"/>
  <c r="Q32" i="9" s="1"/>
  <c r="Z32" i="9" s="1"/>
  <c r="I18" i="15"/>
  <c r="I22" i="15"/>
  <c r="Q16" i="9" s="1"/>
  <c r="Z16" i="9" s="1"/>
  <c r="I30" i="15"/>
  <c r="Q24" i="9" s="1"/>
  <c r="Z24" i="9" s="1"/>
  <c r="I46" i="15"/>
  <c r="Q40" i="9" s="1"/>
  <c r="Z40" i="9" s="1"/>
  <c r="I19" i="15"/>
  <c r="Q13" i="9" s="1"/>
  <c r="Z13" i="9" s="1"/>
  <c r="I42" i="15"/>
  <c r="Q36" i="9" s="1"/>
  <c r="Z36" i="9" s="1"/>
  <c r="I17" i="15"/>
  <c r="Q11" i="9" s="1"/>
  <c r="Z11" i="9" s="1"/>
  <c r="I21" i="15"/>
  <c r="Q15" i="9" s="1"/>
  <c r="Z15" i="9" s="1"/>
  <c r="I25" i="15"/>
  <c r="Q19" i="9" s="1"/>
  <c r="Z19" i="9" s="1"/>
  <c r="I29" i="15"/>
  <c r="Q23" i="9" s="1"/>
  <c r="Z23" i="9" s="1"/>
  <c r="I33" i="15"/>
  <c r="Q27" i="9" s="1"/>
  <c r="Z27" i="9" s="1"/>
  <c r="I13" i="15"/>
  <c r="I14" i="15"/>
  <c r="Q8" i="9" s="1"/>
  <c r="Z8" i="9" s="1"/>
  <c r="I10" i="15"/>
  <c r="Q4" i="9" s="1"/>
  <c r="Z4" i="9" s="1"/>
  <c r="I31" i="15"/>
  <c r="Q25" i="9" s="1"/>
  <c r="Z25" i="9" s="1"/>
  <c r="I16" i="15"/>
  <c r="Q10" i="9" s="1"/>
  <c r="Z10" i="9" s="1"/>
  <c r="I40" i="15"/>
  <c r="Q34" i="9" s="1"/>
  <c r="Z34" i="9" s="1"/>
  <c r="I48" i="15"/>
  <c r="Q42" i="9" s="1"/>
  <c r="Z42" i="9" s="1"/>
  <c r="Q11" i="13"/>
  <c r="Q22" i="13" s="1"/>
  <c r="Q26" i="13"/>
  <c r="Q41" i="13"/>
  <c r="Q56" i="13"/>
  <c r="Q71" i="13"/>
  <c r="Q86" i="13"/>
  <c r="Q101" i="13"/>
  <c r="Q116" i="13"/>
  <c r="Q131" i="13"/>
  <c r="Q146" i="13"/>
  <c r="Q161" i="13"/>
  <c r="Q191" i="13"/>
  <c r="Q176" i="13"/>
  <c r="Q296" i="13"/>
  <c r="Q281" i="13"/>
  <c r="Q266" i="13"/>
  <c r="Q251" i="13"/>
  <c r="Q236" i="13"/>
  <c r="Q221" i="13"/>
  <c r="Q206" i="13"/>
  <c r="I39" i="15" l="1"/>
  <c r="Q33" i="9" s="1"/>
  <c r="Z33" i="9" s="1"/>
  <c r="I41" i="15"/>
  <c r="Q35" i="9" s="1"/>
  <c r="Z35" i="9" s="1"/>
  <c r="S55" i="15"/>
  <c r="Q51" i="9"/>
  <c r="Z51" i="9" s="1"/>
  <c r="I37" i="15"/>
  <c r="Q31" i="9" s="1"/>
  <c r="Z31" i="9" s="1"/>
  <c r="I45" i="15"/>
  <c r="Q39" i="9" s="1"/>
  <c r="Z39" i="9" s="1"/>
  <c r="I43" i="15"/>
  <c r="Q37" i="9" s="1"/>
  <c r="Z37" i="9" s="1"/>
  <c r="I47" i="15"/>
  <c r="Q41" i="9" s="1"/>
  <c r="Z41" i="9" s="1"/>
  <c r="I57" i="15"/>
  <c r="I59" i="15"/>
  <c r="Q59" i="15" s="1"/>
  <c r="I51" i="15"/>
  <c r="Q47" i="9" s="1"/>
  <c r="Z47" i="9" s="1"/>
  <c r="Q61" i="15"/>
  <c r="O55" i="15"/>
  <c r="K55" i="15"/>
  <c r="Q55" i="15"/>
  <c r="M55" i="15"/>
  <c r="O53" i="15"/>
  <c r="M53" i="15"/>
  <c r="Q53" i="15"/>
  <c r="O13" i="15"/>
  <c r="Q7" i="9"/>
  <c r="Z7" i="9" s="1"/>
  <c r="K35" i="15"/>
  <c r="Q29" i="9"/>
  <c r="Z29" i="9" s="1"/>
  <c r="O18" i="15"/>
  <c r="Q12" i="9"/>
  <c r="Z12" i="9" s="1"/>
  <c r="Q6" i="9"/>
  <c r="Z6" i="9" s="1"/>
  <c r="S35" i="15"/>
  <c r="AG29" i="9" s="1"/>
  <c r="O15" i="15"/>
  <c r="Q15" i="15"/>
  <c r="M15" i="15"/>
  <c r="M35" i="15"/>
  <c r="Q35" i="15"/>
  <c r="O35" i="15"/>
  <c r="K33" i="15"/>
  <c r="M33" i="15"/>
  <c r="O33" i="15"/>
  <c r="Q33" i="15"/>
  <c r="S33" i="15"/>
  <c r="AG27" i="9" s="1"/>
  <c r="K30" i="15"/>
  <c r="Q30" i="15"/>
  <c r="M30" i="15"/>
  <c r="O30" i="15"/>
  <c r="S30" i="15"/>
  <c r="AG24" i="9" s="1"/>
  <c r="K44" i="15"/>
  <c r="O44" i="15"/>
  <c r="S44" i="15"/>
  <c r="AG38" i="9" s="1"/>
  <c r="M44" i="15"/>
  <c r="Q44" i="15"/>
  <c r="Q13" i="15"/>
  <c r="O48" i="15"/>
  <c r="Q48" i="15"/>
  <c r="M48" i="15"/>
  <c r="K29" i="15"/>
  <c r="M29" i="15"/>
  <c r="O29" i="15"/>
  <c r="S29" i="15"/>
  <c r="AG23" i="9" s="1"/>
  <c r="Q29" i="15"/>
  <c r="K42" i="15"/>
  <c r="Q42" i="15"/>
  <c r="M42" i="15"/>
  <c r="S42" i="15"/>
  <c r="AG36" i="9" s="1"/>
  <c r="O42" i="15"/>
  <c r="K22" i="15"/>
  <c r="Q22" i="15"/>
  <c r="M22" i="15"/>
  <c r="O22" i="15"/>
  <c r="S22" i="15"/>
  <c r="AG16" i="9" s="1"/>
  <c r="K36" i="15"/>
  <c r="O36" i="15"/>
  <c r="S36" i="15"/>
  <c r="AG30" i="9" s="1"/>
  <c r="Q36" i="15"/>
  <c r="M36" i="15"/>
  <c r="K20" i="15"/>
  <c r="O20" i="15"/>
  <c r="S20" i="15"/>
  <c r="AG14" i="9" s="1"/>
  <c r="Q20" i="15"/>
  <c r="M20" i="15"/>
  <c r="K43" i="15"/>
  <c r="S43" i="15"/>
  <c r="AG37" i="9" s="1"/>
  <c r="Q43" i="15"/>
  <c r="O43" i="15"/>
  <c r="M43" i="15"/>
  <c r="K39" i="15"/>
  <c r="S39" i="15"/>
  <c r="AG33" i="9" s="1"/>
  <c r="O39" i="15"/>
  <c r="Q39" i="15"/>
  <c r="M39" i="15"/>
  <c r="M17" i="15"/>
  <c r="Q17" i="15"/>
  <c r="O17" i="15"/>
  <c r="K23" i="15"/>
  <c r="S23" i="15"/>
  <c r="AG17" i="9" s="1"/>
  <c r="Q23" i="15"/>
  <c r="O23" i="15"/>
  <c r="M23" i="15"/>
  <c r="K24" i="15"/>
  <c r="O24" i="15"/>
  <c r="S24" i="15"/>
  <c r="AG18" i="9" s="1"/>
  <c r="M24" i="15"/>
  <c r="Q24" i="15"/>
  <c r="K40" i="15"/>
  <c r="O40" i="15"/>
  <c r="S40" i="15"/>
  <c r="AG34" i="9" s="1"/>
  <c r="M40" i="15"/>
  <c r="Q40" i="15"/>
  <c r="O14" i="15"/>
  <c r="K41" i="15"/>
  <c r="M41" i="15"/>
  <c r="O41" i="15"/>
  <c r="Q41" i="15"/>
  <c r="S41" i="15"/>
  <c r="AG35" i="9" s="1"/>
  <c r="K25" i="15"/>
  <c r="M25" i="15"/>
  <c r="O25" i="15"/>
  <c r="Q25" i="15"/>
  <c r="S25" i="15"/>
  <c r="AG19" i="9" s="1"/>
  <c r="K19" i="15"/>
  <c r="S19" i="15"/>
  <c r="AG13" i="9" s="1"/>
  <c r="Q19" i="15"/>
  <c r="M19" i="15"/>
  <c r="O19" i="15"/>
  <c r="Q18" i="15"/>
  <c r="M18" i="15"/>
  <c r="K34" i="15"/>
  <c r="Q34" i="15"/>
  <c r="M34" i="15"/>
  <c r="S34" i="15"/>
  <c r="AG28" i="9" s="1"/>
  <c r="O34" i="15"/>
  <c r="K32" i="15"/>
  <c r="O32" i="15"/>
  <c r="S32" i="15"/>
  <c r="AG26" i="9" s="1"/>
  <c r="M32" i="15"/>
  <c r="Q32" i="15"/>
  <c r="K27" i="15"/>
  <c r="S27" i="15"/>
  <c r="AG21" i="9" s="1"/>
  <c r="Q27" i="15"/>
  <c r="M27" i="15"/>
  <c r="O27" i="15"/>
  <c r="M13" i="15"/>
  <c r="Q14" i="15"/>
  <c r="K31" i="15"/>
  <c r="S31" i="15"/>
  <c r="AG25" i="9" s="1"/>
  <c r="Q31" i="15"/>
  <c r="O31" i="15"/>
  <c r="M31" i="15"/>
  <c r="M16" i="15"/>
  <c r="O16" i="15"/>
  <c r="K21" i="15"/>
  <c r="M21" i="15"/>
  <c r="O21" i="15"/>
  <c r="S21" i="15"/>
  <c r="AG15" i="9" s="1"/>
  <c r="Q21" i="15"/>
  <c r="Q46" i="15"/>
  <c r="M46" i="15"/>
  <c r="O46" i="15"/>
  <c r="K38" i="15"/>
  <c r="Q38" i="15"/>
  <c r="M38" i="15"/>
  <c r="O38" i="15"/>
  <c r="S38" i="15"/>
  <c r="AG32" i="9" s="1"/>
  <c r="K26" i="15"/>
  <c r="Q26" i="15"/>
  <c r="M26" i="15"/>
  <c r="S26" i="15"/>
  <c r="AG20" i="9" s="1"/>
  <c r="O26" i="15"/>
  <c r="K28" i="15"/>
  <c r="O28" i="15"/>
  <c r="S28" i="15"/>
  <c r="AG22" i="9" s="1"/>
  <c r="Q28" i="15"/>
  <c r="M28" i="15"/>
  <c r="Q16" i="15"/>
  <c r="B6" i="14"/>
  <c r="C6" i="14"/>
  <c r="G6" i="14"/>
  <c r="H6" i="14"/>
  <c r="L6" i="14"/>
  <c r="M6" i="14"/>
  <c r="Q6" i="14"/>
  <c r="R6" i="14"/>
  <c r="V6" i="14"/>
  <c r="W6" i="14"/>
  <c r="AA6" i="14"/>
  <c r="AB6" i="14"/>
  <c r="AF6" i="14"/>
  <c r="AG6" i="14"/>
  <c r="AK6" i="14"/>
  <c r="AL6" i="14"/>
  <c r="AP6" i="14"/>
  <c r="AQ6" i="14"/>
  <c r="AU6" i="14"/>
  <c r="AV6" i="14"/>
  <c r="AZ6" i="14"/>
  <c r="BA6" i="14"/>
  <c r="BE6" i="14"/>
  <c r="BF6" i="14"/>
  <c r="BJ6" i="14"/>
  <c r="BK6" i="14"/>
  <c r="BO6" i="14"/>
  <c r="BP6" i="14"/>
  <c r="BT6" i="14"/>
  <c r="BU6" i="14"/>
  <c r="BY6" i="14"/>
  <c r="BZ6" i="14"/>
  <c r="CD6" i="14"/>
  <c r="CE6" i="14"/>
  <c r="CI6" i="14"/>
  <c r="CJ6" i="14"/>
  <c r="CN6" i="14"/>
  <c r="CO6" i="14"/>
  <c r="CS6" i="14"/>
  <c r="CT6" i="14"/>
  <c r="B7" i="14"/>
  <c r="C7" i="14"/>
  <c r="G7" i="14"/>
  <c r="H7" i="14"/>
  <c r="L7" i="14"/>
  <c r="M7" i="14"/>
  <c r="Q7" i="14"/>
  <c r="R7" i="14"/>
  <c r="V7" i="14"/>
  <c r="W7" i="14"/>
  <c r="AA7" i="14"/>
  <c r="AB7" i="14"/>
  <c r="AF7" i="14"/>
  <c r="AG7" i="14"/>
  <c r="AK7" i="14"/>
  <c r="AL7" i="14"/>
  <c r="AP7" i="14"/>
  <c r="AQ7" i="14"/>
  <c r="AU7" i="14"/>
  <c r="AV7" i="14"/>
  <c r="AZ7" i="14"/>
  <c r="BA7" i="14"/>
  <c r="BE7" i="14"/>
  <c r="BF7" i="14"/>
  <c r="BJ7" i="14"/>
  <c r="BK7" i="14"/>
  <c r="BO7" i="14"/>
  <c r="BP7" i="14"/>
  <c r="BT7" i="14"/>
  <c r="BU7" i="14"/>
  <c r="BY7" i="14"/>
  <c r="BZ7" i="14"/>
  <c r="CD7" i="14"/>
  <c r="CE7" i="14"/>
  <c r="CI7" i="14"/>
  <c r="CJ7" i="14"/>
  <c r="CN7" i="14"/>
  <c r="CO7" i="14"/>
  <c r="CS7" i="14"/>
  <c r="CT7" i="14"/>
  <c r="B8" i="14"/>
  <c r="C8" i="14"/>
  <c r="G8" i="14"/>
  <c r="H8" i="14"/>
  <c r="L8" i="14"/>
  <c r="M8" i="14"/>
  <c r="Q8" i="14"/>
  <c r="R8" i="14"/>
  <c r="V8" i="14"/>
  <c r="W8" i="14"/>
  <c r="AA8" i="14"/>
  <c r="AB8" i="14"/>
  <c r="AF8" i="14"/>
  <c r="AG8" i="14"/>
  <c r="AK8" i="14"/>
  <c r="AL8" i="14"/>
  <c r="AP8" i="14"/>
  <c r="AQ8" i="14"/>
  <c r="AU8" i="14"/>
  <c r="AV8" i="14"/>
  <c r="AZ8" i="14"/>
  <c r="BA8" i="14"/>
  <c r="BE8" i="14"/>
  <c r="BF8" i="14"/>
  <c r="BJ8" i="14"/>
  <c r="BK8" i="14"/>
  <c r="BO8" i="14"/>
  <c r="BP8" i="14"/>
  <c r="BT8" i="14"/>
  <c r="BU8" i="14"/>
  <c r="BY8" i="14"/>
  <c r="BZ8" i="14"/>
  <c r="CD8" i="14"/>
  <c r="CE8" i="14"/>
  <c r="CI8" i="14"/>
  <c r="CJ8" i="14"/>
  <c r="CN8" i="14"/>
  <c r="CO8" i="14"/>
  <c r="CS8" i="14"/>
  <c r="CT8" i="14"/>
  <c r="C5" i="14"/>
  <c r="G5" i="14"/>
  <c r="H5" i="14"/>
  <c r="L5" i="14"/>
  <c r="M5" i="14"/>
  <c r="Q5" i="14"/>
  <c r="R5" i="14"/>
  <c r="V5" i="14"/>
  <c r="W5" i="14"/>
  <c r="AA5" i="14"/>
  <c r="AB5" i="14"/>
  <c r="AF5" i="14"/>
  <c r="AG5" i="14"/>
  <c r="AK5" i="14"/>
  <c r="AL5" i="14"/>
  <c r="AP5" i="14"/>
  <c r="AQ5" i="14"/>
  <c r="AU5" i="14"/>
  <c r="AV5" i="14"/>
  <c r="AZ5" i="14"/>
  <c r="BA5" i="14"/>
  <c r="BE5" i="14"/>
  <c r="BF5" i="14"/>
  <c r="BJ5" i="14"/>
  <c r="BK5" i="14"/>
  <c r="BO5" i="14"/>
  <c r="BP5" i="14"/>
  <c r="BT5" i="14"/>
  <c r="BU5" i="14"/>
  <c r="BY5" i="14"/>
  <c r="BZ5" i="14"/>
  <c r="CD5" i="14"/>
  <c r="CE5" i="14"/>
  <c r="CI5" i="14"/>
  <c r="CJ5" i="14"/>
  <c r="CN5" i="14"/>
  <c r="CO5" i="14"/>
  <c r="CS5" i="14"/>
  <c r="CT5" i="14"/>
  <c r="M37" i="15" l="1"/>
  <c r="Q45" i="15"/>
  <c r="S57" i="15"/>
  <c r="Q53" i="9"/>
  <c r="Z53" i="9" s="1"/>
  <c r="O45" i="15"/>
  <c r="S59" i="15"/>
  <c r="Q55" i="9"/>
  <c r="Z55" i="9" s="1"/>
  <c r="M45" i="15"/>
  <c r="Q37" i="15"/>
  <c r="S37" i="15"/>
  <c r="AG31" i="9" s="1"/>
  <c r="K37" i="15"/>
  <c r="O37" i="15"/>
  <c r="Q57" i="15"/>
  <c r="O47" i="15"/>
  <c r="M47" i="15"/>
  <c r="Q47" i="15"/>
  <c r="K57" i="15"/>
  <c r="M57" i="15"/>
  <c r="O57" i="15"/>
  <c r="O59" i="15"/>
  <c r="K59" i="15"/>
  <c r="M59" i="15"/>
  <c r="V307" i="13"/>
  <c r="U307" i="13"/>
  <c r="T307" i="13"/>
  <c r="S307" i="13"/>
  <c r="L307" i="13"/>
  <c r="K307" i="13"/>
  <c r="J307" i="13"/>
  <c r="I307" i="13"/>
  <c r="J48" i="15" s="1"/>
  <c r="G307" i="13"/>
  <c r="F307" i="13"/>
  <c r="E307" i="13"/>
  <c r="D307" i="13"/>
  <c r="J47" i="15" s="1"/>
  <c r="W306" i="13"/>
  <c r="Q306" i="13"/>
  <c r="P306" i="13"/>
  <c r="O306" i="13"/>
  <c r="N306" i="13"/>
  <c r="M306" i="13"/>
  <c r="H306" i="13"/>
  <c r="W305" i="13"/>
  <c r="Q305" i="13"/>
  <c r="P305" i="13"/>
  <c r="O305" i="13"/>
  <c r="N305" i="13"/>
  <c r="R305" i="13" s="1"/>
  <c r="M305" i="13"/>
  <c r="H305" i="13"/>
  <c r="W304" i="13"/>
  <c r="Q304" i="13"/>
  <c r="P304" i="13"/>
  <c r="O304" i="13"/>
  <c r="N304" i="13"/>
  <c r="M304" i="13"/>
  <c r="H304" i="13"/>
  <c r="W303" i="13"/>
  <c r="Q303" i="13"/>
  <c r="P303" i="13"/>
  <c r="O303" i="13"/>
  <c r="N303" i="13"/>
  <c r="M303" i="13"/>
  <c r="H303" i="13"/>
  <c r="W302" i="13"/>
  <c r="Q302" i="13"/>
  <c r="P302" i="13"/>
  <c r="O302" i="13"/>
  <c r="N302" i="13"/>
  <c r="M302" i="13"/>
  <c r="H302" i="13"/>
  <c r="W301" i="13"/>
  <c r="Q301" i="13"/>
  <c r="P301" i="13"/>
  <c r="O301" i="13"/>
  <c r="N301" i="13"/>
  <c r="R301" i="13" s="1"/>
  <c r="M301" i="13"/>
  <c r="H301" i="13"/>
  <c r="W300" i="13"/>
  <c r="Q300" i="13"/>
  <c r="P300" i="13"/>
  <c r="O300" i="13"/>
  <c r="N300" i="13"/>
  <c r="M300" i="13"/>
  <c r="H300" i="13"/>
  <c r="W299" i="13"/>
  <c r="Q299" i="13"/>
  <c r="P299" i="13"/>
  <c r="O299" i="13"/>
  <c r="N299" i="13"/>
  <c r="M299" i="13"/>
  <c r="H299" i="13"/>
  <c r="W298" i="13"/>
  <c r="Q298" i="13"/>
  <c r="P298" i="13"/>
  <c r="O298" i="13"/>
  <c r="N298" i="13"/>
  <c r="M298" i="13"/>
  <c r="H298" i="13"/>
  <c r="W297" i="13"/>
  <c r="Q297" i="13"/>
  <c r="P297" i="13"/>
  <c r="O297" i="13"/>
  <c r="N297" i="13"/>
  <c r="R297" i="13" s="1"/>
  <c r="M297" i="13"/>
  <c r="H297" i="13"/>
  <c r="W296" i="13"/>
  <c r="P296" i="13"/>
  <c r="O296" i="13"/>
  <c r="N296" i="13"/>
  <c r="M296" i="13"/>
  <c r="H296" i="13"/>
  <c r="V292" i="13"/>
  <c r="U292" i="13"/>
  <c r="T292" i="13"/>
  <c r="S292" i="13"/>
  <c r="L292" i="13"/>
  <c r="K292" i="13"/>
  <c r="J292" i="13"/>
  <c r="I292" i="13"/>
  <c r="J46" i="15" s="1"/>
  <c r="G292" i="13"/>
  <c r="F292" i="13"/>
  <c r="E292" i="13"/>
  <c r="D292" i="13"/>
  <c r="J45" i="15" s="1"/>
  <c r="W291" i="13"/>
  <c r="Q291" i="13"/>
  <c r="P291" i="13"/>
  <c r="O291" i="13"/>
  <c r="N291" i="13"/>
  <c r="R291" i="13" s="1"/>
  <c r="M291" i="13"/>
  <c r="H291" i="13"/>
  <c r="W290" i="13"/>
  <c r="Q290" i="13"/>
  <c r="P290" i="13"/>
  <c r="O290" i="13"/>
  <c r="N290" i="13"/>
  <c r="R290" i="13" s="1"/>
  <c r="M290" i="13"/>
  <c r="H290" i="13"/>
  <c r="W289" i="13"/>
  <c r="Q289" i="13"/>
  <c r="P289" i="13"/>
  <c r="O289" i="13"/>
  <c r="N289" i="13"/>
  <c r="M289" i="13"/>
  <c r="H289" i="13"/>
  <c r="W288" i="13"/>
  <c r="Q288" i="13"/>
  <c r="P288" i="13"/>
  <c r="O288" i="13"/>
  <c r="N288" i="13"/>
  <c r="M288" i="13"/>
  <c r="H288" i="13"/>
  <c r="W287" i="13"/>
  <c r="Q287" i="13"/>
  <c r="P287" i="13"/>
  <c r="O287" i="13"/>
  <c r="N287" i="13"/>
  <c r="R287" i="13" s="1"/>
  <c r="M287" i="13"/>
  <c r="H287" i="13"/>
  <c r="W286" i="13"/>
  <c r="Q286" i="13"/>
  <c r="P286" i="13"/>
  <c r="O286" i="13"/>
  <c r="N286" i="13"/>
  <c r="R286" i="13" s="1"/>
  <c r="M286" i="13"/>
  <c r="H286" i="13"/>
  <c r="W285" i="13"/>
  <c r="Q285" i="13"/>
  <c r="P285" i="13"/>
  <c r="O285" i="13"/>
  <c r="N285" i="13"/>
  <c r="M285" i="13"/>
  <c r="H285" i="13"/>
  <c r="W284" i="13"/>
  <c r="Q284" i="13"/>
  <c r="P284" i="13"/>
  <c r="O284" i="13"/>
  <c r="N284" i="13"/>
  <c r="M284" i="13"/>
  <c r="H284" i="13"/>
  <c r="W283" i="13"/>
  <c r="Q283" i="13"/>
  <c r="P283" i="13"/>
  <c r="O283" i="13"/>
  <c r="N283" i="13"/>
  <c r="R283" i="13" s="1"/>
  <c r="M283" i="13"/>
  <c r="H283" i="13"/>
  <c r="W282" i="13"/>
  <c r="Q282" i="13"/>
  <c r="P282" i="13"/>
  <c r="O282" i="13"/>
  <c r="N282" i="13"/>
  <c r="R282" i="13" s="1"/>
  <c r="M282" i="13"/>
  <c r="H282" i="13"/>
  <c r="W281" i="13"/>
  <c r="P281" i="13"/>
  <c r="O281" i="13"/>
  <c r="N281" i="13"/>
  <c r="M281" i="13"/>
  <c r="H281" i="13"/>
  <c r="V277" i="13"/>
  <c r="U277" i="13"/>
  <c r="T277" i="13"/>
  <c r="S277" i="13"/>
  <c r="L277" i="13"/>
  <c r="K277" i="13"/>
  <c r="J277" i="13"/>
  <c r="I277" i="13"/>
  <c r="G277" i="13"/>
  <c r="F277" i="13"/>
  <c r="E277" i="13"/>
  <c r="D277" i="13"/>
  <c r="W276" i="13"/>
  <c r="Q276" i="13"/>
  <c r="P276" i="13"/>
  <c r="O276" i="13"/>
  <c r="N276" i="13"/>
  <c r="R276" i="13" s="1"/>
  <c r="M276" i="13"/>
  <c r="H276" i="13"/>
  <c r="W275" i="13"/>
  <c r="Q275" i="13"/>
  <c r="P275" i="13"/>
  <c r="O275" i="13"/>
  <c r="N275" i="13"/>
  <c r="R275" i="13" s="1"/>
  <c r="M275" i="13"/>
  <c r="H275" i="13"/>
  <c r="W274" i="13"/>
  <c r="Q274" i="13"/>
  <c r="P274" i="13"/>
  <c r="O274" i="13"/>
  <c r="N274" i="13"/>
  <c r="M274" i="13"/>
  <c r="H274" i="13"/>
  <c r="W273" i="13"/>
  <c r="Q273" i="13"/>
  <c r="P273" i="13"/>
  <c r="O273" i="13"/>
  <c r="N273" i="13"/>
  <c r="M273" i="13"/>
  <c r="H273" i="13"/>
  <c r="W272" i="13"/>
  <c r="Q272" i="13"/>
  <c r="P272" i="13"/>
  <c r="O272" i="13"/>
  <c r="N272" i="13"/>
  <c r="M272" i="13"/>
  <c r="H272" i="13"/>
  <c r="W271" i="13"/>
  <c r="Q271" i="13"/>
  <c r="P271" i="13"/>
  <c r="O271" i="13"/>
  <c r="N271" i="13"/>
  <c r="R271" i="13" s="1"/>
  <c r="M271" i="13"/>
  <c r="H271" i="13"/>
  <c r="W270" i="13"/>
  <c r="Q270" i="13"/>
  <c r="P270" i="13"/>
  <c r="O270" i="13"/>
  <c r="N270" i="13"/>
  <c r="M270" i="13"/>
  <c r="H270" i="13"/>
  <c r="W269" i="13"/>
  <c r="Q269" i="13"/>
  <c r="P269" i="13"/>
  <c r="O269" i="13"/>
  <c r="N269" i="13"/>
  <c r="M269" i="13"/>
  <c r="H269" i="13"/>
  <c r="W268" i="13"/>
  <c r="Q268" i="13"/>
  <c r="P268" i="13"/>
  <c r="O268" i="13"/>
  <c r="N268" i="13"/>
  <c r="M268" i="13"/>
  <c r="H268" i="13"/>
  <c r="W267" i="13"/>
  <c r="Q267" i="13"/>
  <c r="P267" i="13"/>
  <c r="O267" i="13"/>
  <c r="N267" i="13"/>
  <c r="R267" i="13" s="1"/>
  <c r="M267" i="13"/>
  <c r="H267" i="13"/>
  <c r="W266" i="13"/>
  <c r="P266" i="13"/>
  <c r="O266" i="13"/>
  <c r="N266" i="13"/>
  <c r="M266" i="13"/>
  <c r="H266" i="13"/>
  <c r="V262" i="13"/>
  <c r="U262" i="13"/>
  <c r="T262" i="13"/>
  <c r="S262" i="13"/>
  <c r="L262" i="13"/>
  <c r="K262" i="13"/>
  <c r="J262" i="13"/>
  <c r="I262" i="13"/>
  <c r="G262" i="13"/>
  <c r="F262" i="13"/>
  <c r="E262" i="13"/>
  <c r="D262" i="13"/>
  <c r="W261" i="13"/>
  <c r="Q261" i="13"/>
  <c r="P261" i="13"/>
  <c r="O261" i="13"/>
  <c r="N261" i="13"/>
  <c r="M261" i="13"/>
  <c r="H261" i="13"/>
  <c r="W260" i="13"/>
  <c r="Q260" i="13"/>
  <c r="P260" i="13"/>
  <c r="O260" i="13"/>
  <c r="N260" i="13"/>
  <c r="R260" i="13" s="1"/>
  <c r="M260" i="13"/>
  <c r="H260" i="13"/>
  <c r="W259" i="13"/>
  <c r="Q259" i="13"/>
  <c r="P259" i="13"/>
  <c r="O259" i="13"/>
  <c r="N259" i="13"/>
  <c r="M259" i="13"/>
  <c r="H259" i="13"/>
  <c r="W258" i="13"/>
  <c r="Q258" i="13"/>
  <c r="P258" i="13"/>
  <c r="O258" i="13"/>
  <c r="N258" i="13"/>
  <c r="M258" i="13"/>
  <c r="H258" i="13"/>
  <c r="W257" i="13"/>
  <c r="Q257" i="13"/>
  <c r="P257" i="13"/>
  <c r="O257" i="13"/>
  <c r="N257" i="13"/>
  <c r="M257" i="13"/>
  <c r="H257" i="13"/>
  <c r="W256" i="13"/>
  <c r="Q256" i="13"/>
  <c r="P256" i="13"/>
  <c r="O256" i="13"/>
  <c r="N256" i="13"/>
  <c r="R256" i="13" s="1"/>
  <c r="M256" i="13"/>
  <c r="H256" i="13"/>
  <c r="W255" i="13"/>
  <c r="Q255" i="13"/>
  <c r="P255" i="13"/>
  <c r="O255" i="13"/>
  <c r="N255" i="13"/>
  <c r="M255" i="13"/>
  <c r="H255" i="13"/>
  <c r="W254" i="13"/>
  <c r="Q254" i="13"/>
  <c r="P254" i="13"/>
  <c r="O254" i="13"/>
  <c r="N254" i="13"/>
  <c r="M254" i="13"/>
  <c r="H254" i="13"/>
  <c r="W253" i="13"/>
  <c r="Q253" i="13"/>
  <c r="P253" i="13"/>
  <c r="O253" i="13"/>
  <c r="N253" i="13"/>
  <c r="M253" i="13"/>
  <c r="H253" i="13"/>
  <c r="W252" i="13"/>
  <c r="Q252" i="13"/>
  <c r="P252" i="13"/>
  <c r="O252" i="13"/>
  <c r="N252" i="13"/>
  <c r="R252" i="13" s="1"/>
  <c r="M252" i="13"/>
  <c r="H252" i="13"/>
  <c r="W251" i="13"/>
  <c r="P251" i="13"/>
  <c r="O251" i="13"/>
  <c r="N251" i="13"/>
  <c r="M251" i="13"/>
  <c r="H251" i="13"/>
  <c r="V247" i="13"/>
  <c r="U247" i="13"/>
  <c r="T247" i="13"/>
  <c r="S247" i="13"/>
  <c r="L247" i="13"/>
  <c r="K247" i="13"/>
  <c r="J247" i="13"/>
  <c r="I247" i="13"/>
  <c r="G247" i="13"/>
  <c r="F247" i="13"/>
  <c r="E247" i="13"/>
  <c r="D247" i="13"/>
  <c r="W246" i="13"/>
  <c r="Q246" i="13"/>
  <c r="P246" i="13"/>
  <c r="O246" i="13"/>
  <c r="N246" i="13"/>
  <c r="R246" i="13" s="1"/>
  <c r="M246" i="13"/>
  <c r="H246" i="13"/>
  <c r="W245" i="13"/>
  <c r="Q245" i="13"/>
  <c r="P245" i="13"/>
  <c r="O245" i="13"/>
  <c r="N245" i="13"/>
  <c r="R245" i="13" s="1"/>
  <c r="M245" i="13"/>
  <c r="H245" i="13"/>
  <c r="W244" i="13"/>
  <c r="Q244" i="13"/>
  <c r="P244" i="13"/>
  <c r="O244" i="13"/>
  <c r="N244" i="13"/>
  <c r="M244" i="13"/>
  <c r="H244" i="13"/>
  <c r="W243" i="13"/>
  <c r="Q243" i="13"/>
  <c r="P243" i="13"/>
  <c r="O243" i="13"/>
  <c r="N243" i="13"/>
  <c r="R243" i="13" s="1"/>
  <c r="M243" i="13"/>
  <c r="H243" i="13"/>
  <c r="W242" i="13"/>
  <c r="Q242" i="13"/>
  <c r="P242" i="13"/>
  <c r="O242" i="13"/>
  <c r="N242" i="13"/>
  <c r="M242" i="13"/>
  <c r="H242" i="13"/>
  <c r="W241" i="13"/>
  <c r="Q241" i="13"/>
  <c r="P241" i="13"/>
  <c r="O241" i="13"/>
  <c r="N241" i="13"/>
  <c r="R241" i="13" s="1"/>
  <c r="M241" i="13"/>
  <c r="H241" i="13"/>
  <c r="W240" i="13"/>
  <c r="Q240" i="13"/>
  <c r="P240" i="13"/>
  <c r="O240" i="13"/>
  <c r="N240" i="13"/>
  <c r="M240" i="13"/>
  <c r="H240" i="13"/>
  <c r="W239" i="13"/>
  <c r="Q239" i="13"/>
  <c r="P239" i="13"/>
  <c r="O239" i="13"/>
  <c r="N239" i="13"/>
  <c r="R239" i="13" s="1"/>
  <c r="M239" i="13"/>
  <c r="H239" i="13"/>
  <c r="W238" i="13"/>
  <c r="Q238" i="13"/>
  <c r="P238" i="13"/>
  <c r="O238" i="13"/>
  <c r="N238" i="13"/>
  <c r="M238" i="13"/>
  <c r="H238" i="13"/>
  <c r="W237" i="13"/>
  <c r="Q237" i="13"/>
  <c r="P237" i="13"/>
  <c r="O237" i="13"/>
  <c r="N237" i="13"/>
  <c r="R237" i="13" s="1"/>
  <c r="M237" i="13"/>
  <c r="H237" i="13"/>
  <c r="W236" i="13"/>
  <c r="P236" i="13"/>
  <c r="O236" i="13"/>
  <c r="N236" i="13"/>
  <c r="M236" i="13"/>
  <c r="H236" i="13"/>
  <c r="V232" i="13"/>
  <c r="U232" i="13"/>
  <c r="T232" i="13"/>
  <c r="S232" i="13"/>
  <c r="L232" i="13"/>
  <c r="K232" i="13"/>
  <c r="J232" i="13"/>
  <c r="I232" i="13"/>
  <c r="G232" i="13"/>
  <c r="F232" i="13"/>
  <c r="E232" i="13"/>
  <c r="D232" i="13"/>
  <c r="W231" i="13"/>
  <c r="Q231" i="13"/>
  <c r="P231" i="13"/>
  <c r="O231" i="13"/>
  <c r="N231" i="13"/>
  <c r="M231" i="13"/>
  <c r="H231" i="13"/>
  <c r="W230" i="13"/>
  <c r="Q230" i="13"/>
  <c r="P230" i="13"/>
  <c r="O230" i="13"/>
  <c r="N230" i="13"/>
  <c r="R230" i="13" s="1"/>
  <c r="M230" i="13"/>
  <c r="H230" i="13"/>
  <c r="W229" i="13"/>
  <c r="Q229" i="13"/>
  <c r="P229" i="13"/>
  <c r="O229" i="13"/>
  <c r="N229" i="13"/>
  <c r="M229" i="13"/>
  <c r="H229" i="13"/>
  <c r="W228" i="13"/>
  <c r="Q228" i="13"/>
  <c r="P228" i="13"/>
  <c r="O228" i="13"/>
  <c r="N228" i="13"/>
  <c r="M228" i="13"/>
  <c r="H228" i="13"/>
  <c r="W227" i="13"/>
  <c r="Q227" i="13"/>
  <c r="P227" i="13"/>
  <c r="O227" i="13"/>
  <c r="N227" i="13"/>
  <c r="M227" i="13"/>
  <c r="H227" i="13"/>
  <c r="W226" i="13"/>
  <c r="Q226" i="13"/>
  <c r="P226" i="13"/>
  <c r="O226" i="13"/>
  <c r="N226" i="13"/>
  <c r="R226" i="13" s="1"/>
  <c r="M226" i="13"/>
  <c r="H226" i="13"/>
  <c r="W225" i="13"/>
  <c r="Q225" i="13"/>
  <c r="P225" i="13"/>
  <c r="O225" i="13"/>
  <c r="N225" i="13"/>
  <c r="M225" i="13"/>
  <c r="H225" i="13"/>
  <c r="W224" i="13"/>
  <c r="Q224" i="13"/>
  <c r="P224" i="13"/>
  <c r="O224" i="13"/>
  <c r="N224" i="13"/>
  <c r="M224" i="13"/>
  <c r="H224" i="13"/>
  <c r="W223" i="13"/>
  <c r="Q223" i="13"/>
  <c r="P223" i="13"/>
  <c r="O223" i="13"/>
  <c r="N223" i="13"/>
  <c r="M223" i="13"/>
  <c r="H223" i="13"/>
  <c r="W222" i="13"/>
  <c r="Q222" i="13"/>
  <c r="P222" i="13"/>
  <c r="O222" i="13"/>
  <c r="N222" i="13"/>
  <c r="R222" i="13" s="1"/>
  <c r="M222" i="13"/>
  <c r="H222" i="13"/>
  <c r="W221" i="13"/>
  <c r="P221" i="13"/>
  <c r="O221" i="13"/>
  <c r="N221" i="13"/>
  <c r="M221" i="13"/>
  <c r="H221" i="13"/>
  <c r="V217" i="13"/>
  <c r="U217" i="13"/>
  <c r="T217" i="13"/>
  <c r="S217" i="13"/>
  <c r="L217" i="13"/>
  <c r="K217" i="13"/>
  <c r="J217" i="13"/>
  <c r="I217" i="13"/>
  <c r="G217" i="13"/>
  <c r="F217" i="13"/>
  <c r="E217" i="13"/>
  <c r="D217" i="13"/>
  <c r="W216" i="13"/>
  <c r="Q216" i="13"/>
  <c r="P216" i="13"/>
  <c r="O216" i="13"/>
  <c r="N216" i="13"/>
  <c r="M216" i="13"/>
  <c r="H216" i="13"/>
  <c r="W215" i="13"/>
  <c r="Q215" i="13"/>
  <c r="P215" i="13"/>
  <c r="O215" i="13"/>
  <c r="N215" i="13"/>
  <c r="R215" i="13" s="1"/>
  <c r="M215" i="13"/>
  <c r="H215" i="13"/>
  <c r="W214" i="13"/>
  <c r="Q214" i="13"/>
  <c r="P214" i="13"/>
  <c r="O214" i="13"/>
  <c r="N214" i="13"/>
  <c r="M214" i="13"/>
  <c r="H214" i="13"/>
  <c r="W213" i="13"/>
  <c r="Q213" i="13"/>
  <c r="P213" i="13"/>
  <c r="O213" i="13"/>
  <c r="N213" i="13"/>
  <c r="M213" i="13"/>
  <c r="H213" i="13"/>
  <c r="W212" i="13"/>
  <c r="Q212" i="13"/>
  <c r="P212" i="13"/>
  <c r="O212" i="13"/>
  <c r="N212" i="13"/>
  <c r="M212" i="13"/>
  <c r="H212" i="13"/>
  <c r="W211" i="13"/>
  <c r="Q211" i="13"/>
  <c r="P211" i="13"/>
  <c r="O211" i="13"/>
  <c r="N211" i="13"/>
  <c r="R211" i="13" s="1"/>
  <c r="M211" i="13"/>
  <c r="H211" i="13"/>
  <c r="W210" i="13"/>
  <c r="Q210" i="13"/>
  <c r="P210" i="13"/>
  <c r="O210" i="13"/>
  <c r="N210" i="13"/>
  <c r="M210" i="13"/>
  <c r="H210" i="13"/>
  <c r="W209" i="13"/>
  <c r="Q209" i="13"/>
  <c r="P209" i="13"/>
  <c r="O209" i="13"/>
  <c r="N209" i="13"/>
  <c r="M209" i="13"/>
  <c r="H209" i="13"/>
  <c r="W208" i="13"/>
  <c r="Q208" i="13"/>
  <c r="P208" i="13"/>
  <c r="O208" i="13"/>
  <c r="N208" i="13"/>
  <c r="M208" i="13"/>
  <c r="H208" i="13"/>
  <c r="W207" i="13"/>
  <c r="Q207" i="13"/>
  <c r="P207" i="13"/>
  <c r="O207" i="13"/>
  <c r="N207" i="13"/>
  <c r="R207" i="13" s="1"/>
  <c r="M207" i="13"/>
  <c r="H207" i="13"/>
  <c r="W206" i="13"/>
  <c r="P206" i="13"/>
  <c r="P217" i="13" s="1"/>
  <c r="O206" i="13"/>
  <c r="N206" i="13"/>
  <c r="M206" i="13"/>
  <c r="H206" i="13"/>
  <c r="H217" i="13" s="1"/>
  <c r="BO4" i="14" s="1"/>
  <c r="V202" i="13"/>
  <c r="U202" i="13"/>
  <c r="T202" i="13"/>
  <c r="S202" i="13"/>
  <c r="L202" i="13"/>
  <c r="K202" i="13"/>
  <c r="J202" i="13"/>
  <c r="I202" i="13"/>
  <c r="G202" i="13"/>
  <c r="F202" i="13"/>
  <c r="E202" i="13"/>
  <c r="D202" i="13"/>
  <c r="W201" i="13"/>
  <c r="Q201" i="13"/>
  <c r="P201" i="13"/>
  <c r="O201" i="13"/>
  <c r="N201" i="13"/>
  <c r="M201" i="13"/>
  <c r="H201" i="13"/>
  <c r="W200" i="13"/>
  <c r="Q200" i="13"/>
  <c r="P200" i="13"/>
  <c r="O200" i="13"/>
  <c r="N200" i="13"/>
  <c r="R200" i="13" s="1"/>
  <c r="M200" i="13"/>
  <c r="H200" i="13"/>
  <c r="W199" i="13"/>
  <c r="Q199" i="13"/>
  <c r="P199" i="13"/>
  <c r="O199" i="13"/>
  <c r="N199" i="13"/>
  <c r="M199" i="13"/>
  <c r="H199" i="13"/>
  <c r="W198" i="13"/>
  <c r="Q198" i="13"/>
  <c r="P198" i="13"/>
  <c r="O198" i="13"/>
  <c r="N198" i="13"/>
  <c r="M198" i="13"/>
  <c r="H198" i="13"/>
  <c r="W197" i="13"/>
  <c r="Q197" i="13"/>
  <c r="P197" i="13"/>
  <c r="O197" i="13"/>
  <c r="N197" i="13"/>
  <c r="M197" i="13"/>
  <c r="H197" i="13"/>
  <c r="W196" i="13"/>
  <c r="Q196" i="13"/>
  <c r="P196" i="13"/>
  <c r="O196" i="13"/>
  <c r="N196" i="13"/>
  <c r="R196" i="13" s="1"/>
  <c r="M196" i="13"/>
  <c r="H196" i="13"/>
  <c r="W195" i="13"/>
  <c r="Q195" i="13"/>
  <c r="P195" i="13"/>
  <c r="O195" i="13"/>
  <c r="N195" i="13"/>
  <c r="M195" i="13"/>
  <c r="H195" i="13"/>
  <c r="W194" i="13"/>
  <c r="Q194" i="13"/>
  <c r="P194" i="13"/>
  <c r="O194" i="13"/>
  <c r="N194" i="13"/>
  <c r="M194" i="13"/>
  <c r="H194" i="13"/>
  <c r="W193" i="13"/>
  <c r="Q193" i="13"/>
  <c r="P193" i="13"/>
  <c r="O193" i="13"/>
  <c r="N193" i="13"/>
  <c r="M193" i="13"/>
  <c r="H193" i="13"/>
  <c r="W192" i="13"/>
  <c r="Q192" i="13"/>
  <c r="P192" i="13"/>
  <c r="O192" i="13"/>
  <c r="N192" i="13"/>
  <c r="R192" i="13" s="1"/>
  <c r="M192" i="13"/>
  <c r="H192" i="13"/>
  <c r="W191" i="13"/>
  <c r="Q202" i="13"/>
  <c r="P191" i="13"/>
  <c r="O191" i="13"/>
  <c r="N191" i="13"/>
  <c r="M191" i="13"/>
  <c r="M202" i="13" s="1"/>
  <c r="BK4" i="14" s="1"/>
  <c r="H191" i="13"/>
  <c r="V187" i="13"/>
  <c r="U187" i="13"/>
  <c r="T187" i="13"/>
  <c r="S187" i="13"/>
  <c r="L187" i="13"/>
  <c r="K187" i="13"/>
  <c r="J187" i="13"/>
  <c r="I187" i="13"/>
  <c r="G187" i="13"/>
  <c r="F187" i="13"/>
  <c r="E187" i="13"/>
  <c r="D187" i="13"/>
  <c r="W186" i="13"/>
  <c r="Q186" i="13"/>
  <c r="P186" i="13"/>
  <c r="O186" i="13"/>
  <c r="N186" i="13"/>
  <c r="M186" i="13"/>
  <c r="H186" i="13"/>
  <c r="W185" i="13"/>
  <c r="Q185" i="13"/>
  <c r="P185" i="13"/>
  <c r="O185" i="13"/>
  <c r="N185" i="13"/>
  <c r="M185" i="13"/>
  <c r="H185" i="13"/>
  <c r="W184" i="13"/>
  <c r="Q184" i="13"/>
  <c r="P184" i="13"/>
  <c r="O184" i="13"/>
  <c r="N184" i="13"/>
  <c r="R184" i="13" s="1"/>
  <c r="M184" i="13"/>
  <c r="H184" i="13"/>
  <c r="W183" i="13"/>
  <c r="Q183" i="13"/>
  <c r="P183" i="13"/>
  <c r="O183" i="13"/>
  <c r="N183" i="13"/>
  <c r="M183" i="13"/>
  <c r="H183" i="13"/>
  <c r="W182" i="13"/>
  <c r="Q182" i="13"/>
  <c r="P182" i="13"/>
  <c r="O182" i="13"/>
  <c r="N182" i="13"/>
  <c r="M182" i="13"/>
  <c r="H182" i="13"/>
  <c r="W181" i="13"/>
  <c r="Q181" i="13"/>
  <c r="P181" i="13"/>
  <c r="O181" i="13"/>
  <c r="N181" i="13"/>
  <c r="M181" i="13"/>
  <c r="H181" i="13"/>
  <c r="W180" i="13"/>
  <c r="Q180" i="13"/>
  <c r="P180" i="13"/>
  <c r="O180" i="13"/>
  <c r="N180" i="13"/>
  <c r="R180" i="13" s="1"/>
  <c r="M180" i="13"/>
  <c r="H180" i="13"/>
  <c r="W179" i="13"/>
  <c r="Q179" i="13"/>
  <c r="P179" i="13"/>
  <c r="O179" i="13"/>
  <c r="N179" i="13"/>
  <c r="M179" i="13"/>
  <c r="H179" i="13"/>
  <c r="W178" i="13"/>
  <c r="Q178" i="13"/>
  <c r="P178" i="13"/>
  <c r="O178" i="13"/>
  <c r="N178" i="13"/>
  <c r="M178" i="13"/>
  <c r="H178" i="13"/>
  <c r="W177" i="13"/>
  <c r="Q177" i="13"/>
  <c r="P177" i="13"/>
  <c r="O177" i="13"/>
  <c r="N177" i="13"/>
  <c r="M177" i="13"/>
  <c r="H177" i="13"/>
  <c r="W176" i="13"/>
  <c r="P176" i="13"/>
  <c r="O176" i="13"/>
  <c r="N176" i="13"/>
  <c r="R176" i="13" s="1"/>
  <c r="M176" i="13"/>
  <c r="H176" i="13"/>
  <c r="V172" i="13"/>
  <c r="U172" i="13"/>
  <c r="T172" i="13"/>
  <c r="S172" i="13"/>
  <c r="L172" i="13"/>
  <c r="K172" i="13"/>
  <c r="J172" i="13"/>
  <c r="I172" i="13"/>
  <c r="G172" i="13"/>
  <c r="F172" i="13"/>
  <c r="E172" i="13"/>
  <c r="D172" i="13"/>
  <c r="W171" i="13"/>
  <c r="Q171" i="13"/>
  <c r="P171" i="13"/>
  <c r="O171" i="13"/>
  <c r="N171" i="13"/>
  <c r="M171" i="13"/>
  <c r="H171" i="13"/>
  <c r="W170" i="13"/>
  <c r="Q170" i="13"/>
  <c r="P170" i="13"/>
  <c r="O170" i="13"/>
  <c r="N170" i="13"/>
  <c r="M170" i="13"/>
  <c r="H170" i="13"/>
  <c r="W169" i="13"/>
  <c r="Q169" i="13"/>
  <c r="P169" i="13"/>
  <c r="O169" i="13"/>
  <c r="N169" i="13"/>
  <c r="M169" i="13"/>
  <c r="H169" i="13"/>
  <c r="W168" i="13"/>
  <c r="Q168" i="13"/>
  <c r="P168" i="13"/>
  <c r="O168" i="13"/>
  <c r="N168" i="13"/>
  <c r="R168" i="13" s="1"/>
  <c r="M168" i="13"/>
  <c r="H168" i="13"/>
  <c r="W167" i="13"/>
  <c r="Q167" i="13"/>
  <c r="P167" i="13"/>
  <c r="O167" i="13"/>
  <c r="N167" i="13"/>
  <c r="M167" i="13"/>
  <c r="H167" i="13"/>
  <c r="W166" i="13"/>
  <c r="Q166" i="13"/>
  <c r="P166" i="13"/>
  <c r="O166" i="13"/>
  <c r="N166" i="13"/>
  <c r="M166" i="13"/>
  <c r="H166" i="13"/>
  <c r="W165" i="13"/>
  <c r="Q165" i="13"/>
  <c r="P165" i="13"/>
  <c r="O165" i="13"/>
  <c r="N165" i="13"/>
  <c r="M165" i="13"/>
  <c r="H165" i="13"/>
  <c r="W164" i="13"/>
  <c r="Q164" i="13"/>
  <c r="P164" i="13"/>
  <c r="O164" i="13"/>
  <c r="N164" i="13"/>
  <c r="R164" i="13" s="1"/>
  <c r="M164" i="13"/>
  <c r="H164" i="13"/>
  <c r="W163" i="13"/>
  <c r="Q163" i="13"/>
  <c r="P163" i="13"/>
  <c r="O163" i="13"/>
  <c r="N163" i="13"/>
  <c r="M163" i="13"/>
  <c r="H163" i="13"/>
  <c r="W162" i="13"/>
  <c r="Q162" i="13"/>
  <c r="P162" i="13"/>
  <c r="O162" i="13"/>
  <c r="N162" i="13"/>
  <c r="M162" i="13"/>
  <c r="H162" i="13"/>
  <c r="W161" i="13"/>
  <c r="P161" i="13"/>
  <c r="O161" i="13"/>
  <c r="N161" i="13"/>
  <c r="M161" i="13"/>
  <c r="H161" i="13"/>
  <c r="V157" i="13"/>
  <c r="U157" i="13"/>
  <c r="T157" i="13"/>
  <c r="S157" i="13"/>
  <c r="L157" i="13"/>
  <c r="K157" i="13"/>
  <c r="J157" i="13"/>
  <c r="I157" i="13"/>
  <c r="G157" i="13"/>
  <c r="F157" i="13"/>
  <c r="E157" i="13"/>
  <c r="D157" i="13"/>
  <c r="W156" i="13"/>
  <c r="Q156" i="13"/>
  <c r="P156" i="13"/>
  <c r="O156" i="13"/>
  <c r="N156" i="13"/>
  <c r="M156" i="13"/>
  <c r="H156" i="13"/>
  <c r="W155" i="13"/>
  <c r="Q155" i="13"/>
  <c r="P155" i="13"/>
  <c r="O155" i="13"/>
  <c r="N155" i="13"/>
  <c r="M155" i="13"/>
  <c r="H155" i="13"/>
  <c r="W154" i="13"/>
  <c r="Q154" i="13"/>
  <c r="P154" i="13"/>
  <c r="O154" i="13"/>
  <c r="N154" i="13"/>
  <c r="R154" i="13" s="1"/>
  <c r="M154" i="13"/>
  <c r="H154" i="13"/>
  <c r="W153" i="13"/>
  <c r="Q153" i="13"/>
  <c r="P153" i="13"/>
  <c r="O153" i="13"/>
  <c r="N153" i="13"/>
  <c r="M153" i="13"/>
  <c r="H153" i="13"/>
  <c r="W152" i="13"/>
  <c r="Q152" i="13"/>
  <c r="P152" i="13"/>
  <c r="O152" i="13"/>
  <c r="N152" i="13"/>
  <c r="M152" i="13"/>
  <c r="H152" i="13"/>
  <c r="W151" i="13"/>
  <c r="Q151" i="13"/>
  <c r="P151" i="13"/>
  <c r="O151" i="13"/>
  <c r="N151" i="13"/>
  <c r="M151" i="13"/>
  <c r="H151" i="13"/>
  <c r="W150" i="13"/>
  <c r="Q150" i="13"/>
  <c r="P150" i="13"/>
  <c r="O150" i="13"/>
  <c r="N150" i="13"/>
  <c r="R150" i="13" s="1"/>
  <c r="M150" i="13"/>
  <c r="H150" i="13"/>
  <c r="W149" i="13"/>
  <c r="Q149" i="13"/>
  <c r="P149" i="13"/>
  <c r="O149" i="13"/>
  <c r="N149" i="13"/>
  <c r="M149" i="13"/>
  <c r="H149" i="13"/>
  <c r="W148" i="13"/>
  <c r="Q148" i="13"/>
  <c r="P148" i="13"/>
  <c r="O148" i="13"/>
  <c r="N148" i="13"/>
  <c r="M148" i="13"/>
  <c r="H148" i="13"/>
  <c r="W147" i="13"/>
  <c r="Q147" i="13"/>
  <c r="P147" i="13"/>
  <c r="O147" i="13"/>
  <c r="N147" i="13"/>
  <c r="M147" i="13"/>
  <c r="H147" i="13"/>
  <c r="W146" i="13"/>
  <c r="P146" i="13"/>
  <c r="O146" i="13"/>
  <c r="N146" i="13"/>
  <c r="M146" i="13"/>
  <c r="H146" i="13"/>
  <c r="V142" i="13"/>
  <c r="U142" i="13"/>
  <c r="T142" i="13"/>
  <c r="S142" i="13"/>
  <c r="L142" i="13"/>
  <c r="K142" i="13"/>
  <c r="J142" i="13"/>
  <c r="I142" i="13"/>
  <c r="G142" i="13"/>
  <c r="F142" i="13"/>
  <c r="E142" i="13"/>
  <c r="D142" i="13"/>
  <c r="W141" i="13"/>
  <c r="Q141" i="13"/>
  <c r="P141" i="13"/>
  <c r="O141" i="13"/>
  <c r="N141" i="13"/>
  <c r="M141" i="13"/>
  <c r="H141" i="13"/>
  <c r="W140" i="13"/>
  <c r="Q140" i="13"/>
  <c r="P140" i="13"/>
  <c r="O140" i="13"/>
  <c r="N140" i="13"/>
  <c r="M140" i="13"/>
  <c r="H140" i="13"/>
  <c r="W139" i="13"/>
  <c r="Q139" i="13"/>
  <c r="P139" i="13"/>
  <c r="O139" i="13"/>
  <c r="N139" i="13"/>
  <c r="M139" i="13"/>
  <c r="H139" i="13"/>
  <c r="W138" i="13"/>
  <c r="Q138" i="13"/>
  <c r="P138" i="13"/>
  <c r="O138" i="13"/>
  <c r="N138" i="13"/>
  <c r="R138" i="13" s="1"/>
  <c r="M138" i="13"/>
  <c r="H138" i="13"/>
  <c r="W137" i="13"/>
  <c r="Q137" i="13"/>
  <c r="P137" i="13"/>
  <c r="O137" i="13"/>
  <c r="N137" i="13"/>
  <c r="M137" i="13"/>
  <c r="H137" i="13"/>
  <c r="W136" i="13"/>
  <c r="Q136" i="13"/>
  <c r="P136" i="13"/>
  <c r="O136" i="13"/>
  <c r="N136" i="13"/>
  <c r="M136" i="13"/>
  <c r="H136" i="13"/>
  <c r="W135" i="13"/>
  <c r="Q135" i="13"/>
  <c r="P135" i="13"/>
  <c r="O135" i="13"/>
  <c r="N135" i="13"/>
  <c r="M135" i="13"/>
  <c r="H135" i="13"/>
  <c r="W134" i="13"/>
  <c r="Q134" i="13"/>
  <c r="P134" i="13"/>
  <c r="O134" i="13"/>
  <c r="N134" i="13"/>
  <c r="R134" i="13" s="1"/>
  <c r="M134" i="13"/>
  <c r="H134" i="13"/>
  <c r="W133" i="13"/>
  <c r="Q133" i="13"/>
  <c r="P133" i="13"/>
  <c r="O133" i="13"/>
  <c r="N133" i="13"/>
  <c r="M133" i="13"/>
  <c r="H133" i="13"/>
  <c r="W132" i="13"/>
  <c r="Q132" i="13"/>
  <c r="P132" i="13"/>
  <c r="O132" i="13"/>
  <c r="N132" i="13"/>
  <c r="M132" i="13"/>
  <c r="H132" i="13"/>
  <c r="W131" i="13"/>
  <c r="P131" i="13"/>
  <c r="O131" i="13"/>
  <c r="N131" i="13"/>
  <c r="R131" i="13" s="1"/>
  <c r="M131" i="13"/>
  <c r="H131" i="13"/>
  <c r="V127" i="13"/>
  <c r="U127" i="13"/>
  <c r="T127" i="13"/>
  <c r="S127" i="13"/>
  <c r="L127" i="13"/>
  <c r="K127" i="13"/>
  <c r="J127" i="13"/>
  <c r="I127" i="13"/>
  <c r="G127" i="13"/>
  <c r="F127" i="13"/>
  <c r="E127" i="13"/>
  <c r="D127" i="13"/>
  <c r="W126" i="13"/>
  <c r="Q126" i="13"/>
  <c r="P126" i="13"/>
  <c r="O126" i="13"/>
  <c r="N126" i="13"/>
  <c r="M126" i="13"/>
  <c r="H126" i="13"/>
  <c r="W125" i="13"/>
  <c r="Q125" i="13"/>
  <c r="P125" i="13"/>
  <c r="O125" i="13"/>
  <c r="N125" i="13"/>
  <c r="M125" i="13"/>
  <c r="H125" i="13"/>
  <c r="W124" i="13"/>
  <c r="Q124" i="13"/>
  <c r="P124" i="13"/>
  <c r="O124" i="13"/>
  <c r="N124" i="13"/>
  <c r="M124" i="13"/>
  <c r="H124" i="13"/>
  <c r="W123" i="13"/>
  <c r="Q123" i="13"/>
  <c r="P123" i="13"/>
  <c r="O123" i="13"/>
  <c r="N123" i="13"/>
  <c r="M123" i="13"/>
  <c r="H123" i="13"/>
  <c r="W122" i="13"/>
  <c r="Q122" i="13"/>
  <c r="P122" i="13"/>
  <c r="O122" i="13"/>
  <c r="N122" i="13"/>
  <c r="M122" i="13"/>
  <c r="H122" i="13"/>
  <c r="W121" i="13"/>
  <c r="Q121" i="13"/>
  <c r="P121" i="13"/>
  <c r="O121" i="13"/>
  <c r="N121" i="13"/>
  <c r="M121" i="13"/>
  <c r="H121" i="13"/>
  <c r="W120" i="13"/>
  <c r="Q120" i="13"/>
  <c r="P120" i="13"/>
  <c r="O120" i="13"/>
  <c r="N120" i="13"/>
  <c r="M120" i="13"/>
  <c r="H120" i="13"/>
  <c r="W119" i="13"/>
  <c r="Q119" i="13"/>
  <c r="P119" i="13"/>
  <c r="O119" i="13"/>
  <c r="N119" i="13"/>
  <c r="M119" i="13"/>
  <c r="H119" i="13"/>
  <c r="W118" i="13"/>
  <c r="Q118" i="13"/>
  <c r="P118" i="13"/>
  <c r="O118" i="13"/>
  <c r="N118" i="13"/>
  <c r="M118" i="13"/>
  <c r="H118" i="13"/>
  <c r="W117" i="13"/>
  <c r="Q117" i="13"/>
  <c r="P117" i="13"/>
  <c r="O117" i="13"/>
  <c r="N117" i="13"/>
  <c r="M117" i="13"/>
  <c r="H117" i="13"/>
  <c r="W116" i="13"/>
  <c r="P116" i="13"/>
  <c r="O116" i="13"/>
  <c r="N116" i="13"/>
  <c r="M116" i="13"/>
  <c r="H116" i="13"/>
  <c r="V112" i="13"/>
  <c r="U112" i="13"/>
  <c r="T112" i="13"/>
  <c r="S112" i="13"/>
  <c r="L112" i="13"/>
  <c r="K112" i="13"/>
  <c r="J112" i="13"/>
  <c r="I112" i="13"/>
  <c r="G112" i="13"/>
  <c r="F112" i="13"/>
  <c r="E112" i="13"/>
  <c r="D112" i="13"/>
  <c r="W111" i="13"/>
  <c r="Q111" i="13"/>
  <c r="P111" i="13"/>
  <c r="O111" i="13"/>
  <c r="N111" i="13"/>
  <c r="M111" i="13"/>
  <c r="H111" i="13"/>
  <c r="W110" i="13"/>
  <c r="Q110" i="13"/>
  <c r="P110" i="13"/>
  <c r="O110" i="13"/>
  <c r="N110" i="13"/>
  <c r="M110" i="13"/>
  <c r="H110" i="13"/>
  <c r="W109" i="13"/>
  <c r="Q109" i="13"/>
  <c r="P109" i="13"/>
  <c r="O109" i="13"/>
  <c r="N109" i="13"/>
  <c r="M109" i="13"/>
  <c r="H109" i="13"/>
  <c r="W108" i="13"/>
  <c r="Q108" i="13"/>
  <c r="P108" i="13"/>
  <c r="O108" i="13"/>
  <c r="N108" i="13"/>
  <c r="M108" i="13"/>
  <c r="H108" i="13"/>
  <c r="W107" i="13"/>
  <c r="Q107" i="13"/>
  <c r="P107" i="13"/>
  <c r="O107" i="13"/>
  <c r="N107" i="13"/>
  <c r="M107" i="13"/>
  <c r="H107" i="13"/>
  <c r="W106" i="13"/>
  <c r="Q106" i="13"/>
  <c r="P106" i="13"/>
  <c r="O106" i="13"/>
  <c r="N106" i="13"/>
  <c r="M106" i="13"/>
  <c r="H106" i="13"/>
  <c r="W105" i="13"/>
  <c r="Q105" i="13"/>
  <c r="P105" i="13"/>
  <c r="O105" i="13"/>
  <c r="N105" i="13"/>
  <c r="M105" i="13"/>
  <c r="H105" i="13"/>
  <c r="W104" i="13"/>
  <c r="Q104" i="13"/>
  <c r="P104" i="13"/>
  <c r="O104" i="13"/>
  <c r="N104" i="13"/>
  <c r="M104" i="13"/>
  <c r="H104" i="13"/>
  <c r="W103" i="13"/>
  <c r="Q103" i="13"/>
  <c r="P103" i="13"/>
  <c r="O103" i="13"/>
  <c r="N103" i="13"/>
  <c r="M103" i="13"/>
  <c r="H103" i="13"/>
  <c r="W102" i="13"/>
  <c r="Q102" i="13"/>
  <c r="P102" i="13"/>
  <c r="O102" i="13"/>
  <c r="N102" i="13"/>
  <c r="M102" i="13"/>
  <c r="H102" i="13"/>
  <c r="W101" i="13"/>
  <c r="P101" i="13"/>
  <c r="O101" i="13"/>
  <c r="N101" i="13"/>
  <c r="M101" i="13"/>
  <c r="H101" i="13"/>
  <c r="V97" i="13"/>
  <c r="U97" i="13"/>
  <c r="T97" i="13"/>
  <c r="S97" i="13"/>
  <c r="L97" i="13"/>
  <c r="K97" i="13"/>
  <c r="J97" i="13"/>
  <c r="I97" i="13"/>
  <c r="G97" i="13"/>
  <c r="F97" i="13"/>
  <c r="E97" i="13"/>
  <c r="D97" i="13"/>
  <c r="W96" i="13"/>
  <c r="Q96" i="13"/>
  <c r="P96" i="13"/>
  <c r="O96" i="13"/>
  <c r="N96" i="13"/>
  <c r="M96" i="13"/>
  <c r="H96" i="13"/>
  <c r="W95" i="13"/>
  <c r="Q95" i="13"/>
  <c r="P95" i="13"/>
  <c r="O95" i="13"/>
  <c r="N95" i="13"/>
  <c r="M95" i="13"/>
  <c r="H95" i="13"/>
  <c r="W94" i="13"/>
  <c r="Q94" i="13"/>
  <c r="P94" i="13"/>
  <c r="O94" i="13"/>
  <c r="N94" i="13"/>
  <c r="M94" i="13"/>
  <c r="H94" i="13"/>
  <c r="W93" i="13"/>
  <c r="Q93" i="13"/>
  <c r="P93" i="13"/>
  <c r="O93" i="13"/>
  <c r="N93" i="13"/>
  <c r="M93" i="13"/>
  <c r="H93" i="13"/>
  <c r="W92" i="13"/>
  <c r="Q92" i="13"/>
  <c r="P92" i="13"/>
  <c r="O92" i="13"/>
  <c r="N92" i="13"/>
  <c r="M92" i="13"/>
  <c r="H92" i="13"/>
  <c r="W91" i="13"/>
  <c r="Q91" i="13"/>
  <c r="P91" i="13"/>
  <c r="O91" i="13"/>
  <c r="N91" i="13"/>
  <c r="M91" i="13"/>
  <c r="H91" i="13"/>
  <c r="W90" i="13"/>
  <c r="Q90" i="13"/>
  <c r="P90" i="13"/>
  <c r="O90" i="13"/>
  <c r="N90" i="13"/>
  <c r="M90" i="13"/>
  <c r="H90" i="13"/>
  <c r="W89" i="13"/>
  <c r="Q89" i="13"/>
  <c r="P89" i="13"/>
  <c r="O89" i="13"/>
  <c r="N89" i="13"/>
  <c r="M89" i="13"/>
  <c r="H89" i="13"/>
  <c r="W88" i="13"/>
  <c r="Q88" i="13"/>
  <c r="P88" i="13"/>
  <c r="O88" i="13"/>
  <c r="N88" i="13"/>
  <c r="M88" i="13"/>
  <c r="H88" i="13"/>
  <c r="W87" i="13"/>
  <c r="Q87" i="13"/>
  <c r="P87" i="13"/>
  <c r="O87" i="13"/>
  <c r="N87" i="13"/>
  <c r="M87" i="13"/>
  <c r="H87" i="13"/>
  <c r="W86" i="13"/>
  <c r="P86" i="13"/>
  <c r="O86" i="13"/>
  <c r="N86" i="13"/>
  <c r="M86" i="13"/>
  <c r="H86" i="13"/>
  <c r="V82" i="13"/>
  <c r="U82" i="13"/>
  <c r="T82" i="13"/>
  <c r="S82" i="13"/>
  <c r="L82" i="13"/>
  <c r="K82" i="13"/>
  <c r="J82" i="13"/>
  <c r="I82" i="13"/>
  <c r="J18" i="15" s="1"/>
  <c r="G82" i="13"/>
  <c r="F82" i="13"/>
  <c r="E82" i="13"/>
  <c r="D82" i="13"/>
  <c r="J17" i="15" s="1"/>
  <c r="W81" i="13"/>
  <c r="Q81" i="13"/>
  <c r="P81" i="13"/>
  <c r="O81" i="13"/>
  <c r="N81" i="13"/>
  <c r="M81" i="13"/>
  <c r="H81" i="13"/>
  <c r="W80" i="13"/>
  <c r="Q80" i="13"/>
  <c r="P80" i="13"/>
  <c r="O80" i="13"/>
  <c r="N80" i="13"/>
  <c r="M80" i="13"/>
  <c r="H80" i="13"/>
  <c r="W79" i="13"/>
  <c r="Q79" i="13"/>
  <c r="P79" i="13"/>
  <c r="O79" i="13"/>
  <c r="N79" i="13"/>
  <c r="M79" i="13"/>
  <c r="H79" i="13"/>
  <c r="W78" i="13"/>
  <c r="Q78" i="13"/>
  <c r="P78" i="13"/>
  <c r="O78" i="13"/>
  <c r="N78" i="13"/>
  <c r="M78" i="13"/>
  <c r="H78" i="13"/>
  <c r="W77" i="13"/>
  <c r="Q77" i="13"/>
  <c r="P77" i="13"/>
  <c r="O77" i="13"/>
  <c r="N77" i="13"/>
  <c r="M77" i="13"/>
  <c r="H77" i="13"/>
  <c r="W76" i="13"/>
  <c r="Q76" i="13"/>
  <c r="P76" i="13"/>
  <c r="O76" i="13"/>
  <c r="N76" i="13"/>
  <c r="M76" i="13"/>
  <c r="H76" i="13"/>
  <c r="W75" i="13"/>
  <c r="Q75" i="13"/>
  <c r="P75" i="13"/>
  <c r="O75" i="13"/>
  <c r="N75" i="13"/>
  <c r="M75" i="13"/>
  <c r="H75" i="13"/>
  <c r="W74" i="13"/>
  <c r="Q74" i="13"/>
  <c r="P74" i="13"/>
  <c r="O74" i="13"/>
  <c r="N74" i="13"/>
  <c r="M74" i="13"/>
  <c r="H74" i="13"/>
  <c r="W73" i="13"/>
  <c r="Q73" i="13"/>
  <c r="P73" i="13"/>
  <c r="O73" i="13"/>
  <c r="N73" i="13"/>
  <c r="M73" i="13"/>
  <c r="H73" i="13"/>
  <c r="W72" i="13"/>
  <c r="Q72" i="13"/>
  <c r="P72" i="13"/>
  <c r="O72" i="13"/>
  <c r="N72" i="13"/>
  <c r="M72" i="13"/>
  <c r="H72" i="13"/>
  <c r="W71" i="13"/>
  <c r="P71" i="13"/>
  <c r="O71" i="13"/>
  <c r="N71" i="13"/>
  <c r="M71" i="13"/>
  <c r="H71" i="13"/>
  <c r="V67" i="13"/>
  <c r="U67" i="13"/>
  <c r="T67" i="13"/>
  <c r="S67" i="13"/>
  <c r="L67" i="13"/>
  <c r="K67" i="13"/>
  <c r="J67" i="13"/>
  <c r="I67" i="13"/>
  <c r="J16" i="15" s="1"/>
  <c r="G67" i="13"/>
  <c r="F67" i="13"/>
  <c r="E67" i="13"/>
  <c r="D67" i="13"/>
  <c r="J15" i="15" s="1"/>
  <c r="W66" i="13"/>
  <c r="Q66" i="13"/>
  <c r="P66" i="13"/>
  <c r="O66" i="13"/>
  <c r="N66" i="13"/>
  <c r="M66" i="13"/>
  <c r="H66" i="13"/>
  <c r="W65" i="13"/>
  <c r="Q65" i="13"/>
  <c r="P65" i="13"/>
  <c r="O65" i="13"/>
  <c r="N65" i="13"/>
  <c r="M65" i="13"/>
  <c r="H65" i="13"/>
  <c r="W64" i="13"/>
  <c r="Q64" i="13"/>
  <c r="P64" i="13"/>
  <c r="O64" i="13"/>
  <c r="N64" i="13"/>
  <c r="M64" i="13"/>
  <c r="H64" i="13"/>
  <c r="W63" i="13"/>
  <c r="Q63" i="13"/>
  <c r="P63" i="13"/>
  <c r="O63" i="13"/>
  <c r="N63" i="13"/>
  <c r="M63" i="13"/>
  <c r="H63" i="13"/>
  <c r="W62" i="13"/>
  <c r="Q62" i="13"/>
  <c r="P62" i="13"/>
  <c r="O62" i="13"/>
  <c r="N62" i="13"/>
  <c r="M62" i="13"/>
  <c r="H62" i="13"/>
  <c r="W61" i="13"/>
  <c r="Q61" i="13"/>
  <c r="P61" i="13"/>
  <c r="O61" i="13"/>
  <c r="N61" i="13"/>
  <c r="M61" i="13"/>
  <c r="H61" i="13"/>
  <c r="W60" i="13"/>
  <c r="Q60" i="13"/>
  <c r="P60" i="13"/>
  <c r="O60" i="13"/>
  <c r="N60" i="13"/>
  <c r="M60" i="13"/>
  <c r="H60" i="13"/>
  <c r="W59" i="13"/>
  <c r="Q59" i="13"/>
  <c r="P59" i="13"/>
  <c r="O59" i="13"/>
  <c r="N59" i="13"/>
  <c r="M59" i="13"/>
  <c r="H59" i="13"/>
  <c r="W58" i="13"/>
  <c r="Q58" i="13"/>
  <c r="P58" i="13"/>
  <c r="O58" i="13"/>
  <c r="N58" i="13"/>
  <c r="M58" i="13"/>
  <c r="H58" i="13"/>
  <c r="W57" i="13"/>
  <c r="Q57" i="13"/>
  <c r="P57" i="13"/>
  <c r="O57" i="13"/>
  <c r="N57" i="13"/>
  <c r="M57" i="13"/>
  <c r="H57" i="13"/>
  <c r="W56" i="13"/>
  <c r="P56" i="13"/>
  <c r="O56" i="13"/>
  <c r="N56" i="13"/>
  <c r="M56" i="13"/>
  <c r="H56" i="13"/>
  <c r="V52" i="13"/>
  <c r="U52" i="13"/>
  <c r="T52" i="13"/>
  <c r="S52" i="13"/>
  <c r="L52" i="13"/>
  <c r="K52" i="13"/>
  <c r="J52" i="13"/>
  <c r="L14" i="15" s="1"/>
  <c r="I52" i="13"/>
  <c r="J14" i="15" s="1"/>
  <c r="G52" i="13"/>
  <c r="F52" i="13"/>
  <c r="W51" i="13"/>
  <c r="Q51" i="13"/>
  <c r="P51" i="13"/>
  <c r="O51" i="13"/>
  <c r="N51" i="13"/>
  <c r="M51" i="13"/>
  <c r="H51" i="13"/>
  <c r="W50" i="13"/>
  <c r="Q50" i="13"/>
  <c r="P50" i="13"/>
  <c r="O50" i="13"/>
  <c r="N50" i="13"/>
  <c r="M50" i="13"/>
  <c r="H50" i="13"/>
  <c r="W49" i="13"/>
  <c r="Q49" i="13"/>
  <c r="P49" i="13"/>
  <c r="O49" i="13"/>
  <c r="N49" i="13"/>
  <c r="M49" i="13"/>
  <c r="H49" i="13"/>
  <c r="W48" i="13"/>
  <c r="Q48" i="13"/>
  <c r="P48" i="13"/>
  <c r="O48" i="13"/>
  <c r="N48" i="13"/>
  <c r="M48" i="13"/>
  <c r="H48" i="13"/>
  <c r="W47" i="13"/>
  <c r="Q47" i="13"/>
  <c r="P47" i="13"/>
  <c r="O47" i="13"/>
  <c r="N47" i="13"/>
  <c r="M47" i="13"/>
  <c r="H47" i="13"/>
  <c r="W46" i="13"/>
  <c r="Q46" i="13"/>
  <c r="P46" i="13"/>
  <c r="O46" i="13"/>
  <c r="N46" i="13"/>
  <c r="M46" i="13"/>
  <c r="H46" i="13"/>
  <c r="W45" i="13"/>
  <c r="Q45" i="13"/>
  <c r="P45" i="13"/>
  <c r="O45" i="13"/>
  <c r="N45" i="13"/>
  <c r="M45" i="13"/>
  <c r="H45" i="13"/>
  <c r="W44" i="13"/>
  <c r="Q44" i="13"/>
  <c r="P44" i="13"/>
  <c r="O44" i="13"/>
  <c r="N44" i="13"/>
  <c r="M44" i="13"/>
  <c r="H44" i="13"/>
  <c r="W43" i="13"/>
  <c r="Q43" i="13"/>
  <c r="P43" i="13"/>
  <c r="O43" i="13"/>
  <c r="N43" i="13"/>
  <c r="M43" i="13"/>
  <c r="H43" i="13"/>
  <c r="W42" i="13"/>
  <c r="Q42" i="13"/>
  <c r="P42" i="13"/>
  <c r="O42" i="13"/>
  <c r="N42" i="13"/>
  <c r="M42" i="13"/>
  <c r="H42" i="13"/>
  <c r="W41" i="13"/>
  <c r="P41" i="13"/>
  <c r="O41" i="13"/>
  <c r="N41" i="13"/>
  <c r="M41" i="13"/>
  <c r="H41" i="13"/>
  <c r="P12" i="15"/>
  <c r="N12" i="15"/>
  <c r="L12" i="15"/>
  <c r="J12" i="15"/>
  <c r="P11" i="15"/>
  <c r="N11" i="15"/>
  <c r="L11" i="15"/>
  <c r="J11" i="15"/>
  <c r="W36" i="13"/>
  <c r="Q36" i="13"/>
  <c r="P36" i="13"/>
  <c r="O36" i="13"/>
  <c r="N36" i="13"/>
  <c r="M36" i="13"/>
  <c r="H36" i="13"/>
  <c r="W35" i="13"/>
  <c r="Q35" i="13"/>
  <c r="P35" i="13"/>
  <c r="O35" i="13"/>
  <c r="N35" i="13"/>
  <c r="M35" i="13"/>
  <c r="H35" i="13"/>
  <c r="W34" i="13"/>
  <c r="Q34" i="13"/>
  <c r="P34" i="13"/>
  <c r="O34" i="13"/>
  <c r="N34" i="13"/>
  <c r="M34" i="13"/>
  <c r="H34" i="13"/>
  <c r="W33" i="13"/>
  <c r="Q33" i="13"/>
  <c r="P33" i="13"/>
  <c r="O33" i="13"/>
  <c r="N33" i="13"/>
  <c r="M33" i="13"/>
  <c r="H33" i="13"/>
  <c r="W32" i="13"/>
  <c r="Q32" i="13"/>
  <c r="P32" i="13"/>
  <c r="O32" i="13"/>
  <c r="N32" i="13"/>
  <c r="M32" i="13"/>
  <c r="H32" i="13"/>
  <c r="W31" i="13"/>
  <c r="Q31" i="13"/>
  <c r="P31" i="13"/>
  <c r="O31" i="13"/>
  <c r="N31" i="13"/>
  <c r="M31" i="13"/>
  <c r="H31" i="13"/>
  <c r="W30" i="13"/>
  <c r="Q30" i="13"/>
  <c r="P30" i="13"/>
  <c r="O30" i="13"/>
  <c r="N30" i="13"/>
  <c r="M30" i="13"/>
  <c r="H30" i="13"/>
  <c r="W29" i="13"/>
  <c r="Q29" i="13"/>
  <c r="P29" i="13"/>
  <c r="O29" i="13"/>
  <c r="N29" i="13"/>
  <c r="M29" i="13"/>
  <c r="H29" i="13"/>
  <c r="W28" i="13"/>
  <c r="Q28" i="13"/>
  <c r="P28" i="13"/>
  <c r="O28" i="13"/>
  <c r="N28" i="13"/>
  <c r="M28" i="13"/>
  <c r="H28" i="13"/>
  <c r="W27" i="13"/>
  <c r="Q27" i="13"/>
  <c r="P27" i="13"/>
  <c r="O27" i="13"/>
  <c r="N27" i="13"/>
  <c r="M27" i="13"/>
  <c r="H27" i="13"/>
  <c r="W26" i="13"/>
  <c r="P26" i="13"/>
  <c r="O26" i="13"/>
  <c r="N26" i="13"/>
  <c r="M26" i="13"/>
  <c r="H26" i="13"/>
  <c r="P10" i="15"/>
  <c r="N10" i="15"/>
  <c r="L10" i="15"/>
  <c r="J10" i="15"/>
  <c r="P9" i="15"/>
  <c r="N9" i="15"/>
  <c r="W21" i="13"/>
  <c r="Q21" i="13"/>
  <c r="P21" i="13"/>
  <c r="O21" i="13"/>
  <c r="N21" i="13"/>
  <c r="M21" i="13"/>
  <c r="H21" i="13"/>
  <c r="W20" i="13"/>
  <c r="Q20" i="13"/>
  <c r="P20" i="13"/>
  <c r="O20" i="13"/>
  <c r="N20" i="13"/>
  <c r="M20" i="13"/>
  <c r="H20" i="13"/>
  <c r="W19" i="13"/>
  <c r="Q19" i="13"/>
  <c r="P19" i="13"/>
  <c r="O19" i="13"/>
  <c r="N19" i="13"/>
  <c r="R19" i="13" s="1"/>
  <c r="M19" i="13"/>
  <c r="H19" i="13"/>
  <c r="W18" i="13"/>
  <c r="Q18" i="13"/>
  <c r="P18" i="13"/>
  <c r="O18" i="13"/>
  <c r="N18" i="13"/>
  <c r="M18" i="13"/>
  <c r="H18" i="13"/>
  <c r="W17" i="13"/>
  <c r="Q17" i="13"/>
  <c r="P17" i="13"/>
  <c r="O17" i="13"/>
  <c r="N17" i="13"/>
  <c r="M17" i="13"/>
  <c r="H17" i="13"/>
  <c r="W16" i="13"/>
  <c r="Q16" i="13"/>
  <c r="P16" i="13"/>
  <c r="O16" i="13"/>
  <c r="N16" i="13"/>
  <c r="M16" i="13"/>
  <c r="H16" i="13"/>
  <c r="W15" i="13"/>
  <c r="Q15" i="13"/>
  <c r="P15" i="13"/>
  <c r="O15" i="13"/>
  <c r="N15" i="13"/>
  <c r="R15" i="13" s="1"/>
  <c r="M15" i="13"/>
  <c r="H15" i="13"/>
  <c r="W14" i="13"/>
  <c r="Q14" i="13"/>
  <c r="P14" i="13"/>
  <c r="O14" i="13"/>
  <c r="N14" i="13"/>
  <c r="M14" i="13"/>
  <c r="H14" i="13"/>
  <c r="W13" i="13"/>
  <c r="Q13" i="13"/>
  <c r="P13" i="13"/>
  <c r="O13" i="13"/>
  <c r="N13" i="13"/>
  <c r="M13" i="13"/>
  <c r="H13" i="13"/>
  <c r="W12" i="13"/>
  <c r="Q12" i="13"/>
  <c r="P12" i="13"/>
  <c r="O12" i="13"/>
  <c r="N12" i="13"/>
  <c r="M12" i="13"/>
  <c r="H12" i="13"/>
  <c r="W11" i="13"/>
  <c r="P11" i="13"/>
  <c r="P22" i="13" s="1"/>
  <c r="O11" i="13"/>
  <c r="O22" i="13" s="1"/>
  <c r="N11" i="13"/>
  <c r="N22" i="13" s="1"/>
  <c r="M11" i="13"/>
  <c r="M22" i="13" s="1"/>
  <c r="H11" i="13"/>
  <c r="H22" i="13" s="1"/>
  <c r="AX4" i="12"/>
  <c r="AS4" i="12"/>
  <c r="AN4" i="12"/>
  <c r="AI4" i="12"/>
  <c r="AD4" i="12"/>
  <c r="Y4" i="12"/>
  <c r="T4" i="12"/>
  <c r="O4" i="12"/>
  <c r="J4" i="12"/>
  <c r="E4" i="12"/>
  <c r="BA8" i="12"/>
  <c r="AZ8" i="12"/>
  <c r="AV8" i="12"/>
  <c r="AU8" i="12"/>
  <c r="AQ8" i="12"/>
  <c r="AP8" i="12"/>
  <c r="AL8" i="12"/>
  <c r="AK8" i="12"/>
  <c r="AG8" i="12"/>
  <c r="AF8" i="12"/>
  <c r="AB8" i="12"/>
  <c r="AA8" i="12"/>
  <c r="W8" i="12"/>
  <c r="V8" i="12"/>
  <c r="R8" i="12"/>
  <c r="Q8" i="12"/>
  <c r="M8" i="12"/>
  <c r="L8" i="12"/>
  <c r="H8" i="12"/>
  <c r="G8" i="12"/>
  <c r="C8" i="12"/>
  <c r="B8" i="12"/>
  <c r="BA7" i="12"/>
  <c r="AZ7" i="12"/>
  <c r="AV7" i="12"/>
  <c r="AU7" i="12"/>
  <c r="AQ7" i="12"/>
  <c r="AP7" i="12"/>
  <c r="AL7" i="12"/>
  <c r="AK7" i="12"/>
  <c r="AG7" i="12"/>
  <c r="AF7" i="12"/>
  <c r="AB7" i="12"/>
  <c r="AA7" i="12"/>
  <c r="W7" i="12"/>
  <c r="V7" i="12"/>
  <c r="R7" i="12"/>
  <c r="Q7" i="12"/>
  <c r="M7" i="12"/>
  <c r="L7" i="12"/>
  <c r="H7" i="12"/>
  <c r="G7" i="12"/>
  <c r="C7" i="12"/>
  <c r="B7" i="12"/>
  <c r="BA6" i="12"/>
  <c r="AZ6" i="12"/>
  <c r="AV6" i="12"/>
  <c r="AU6" i="12"/>
  <c r="AQ6" i="12"/>
  <c r="AP6" i="12"/>
  <c r="AL6" i="12"/>
  <c r="AK6" i="12"/>
  <c r="AG6" i="12"/>
  <c r="AF6" i="12"/>
  <c r="AB6" i="12"/>
  <c r="AA6" i="12"/>
  <c r="W6" i="12"/>
  <c r="V6" i="12"/>
  <c r="R6" i="12"/>
  <c r="Q6" i="12"/>
  <c r="M6" i="12"/>
  <c r="L6" i="12"/>
  <c r="H6" i="12"/>
  <c r="G6" i="12"/>
  <c r="C6" i="12"/>
  <c r="B6" i="12"/>
  <c r="BA5" i="12"/>
  <c r="AZ5" i="12"/>
  <c r="AV5" i="12"/>
  <c r="AU5" i="12"/>
  <c r="AQ5" i="12"/>
  <c r="AP5" i="12"/>
  <c r="AL5" i="12"/>
  <c r="AK5" i="12"/>
  <c r="AG5" i="12"/>
  <c r="AF5" i="12"/>
  <c r="AB5" i="12"/>
  <c r="AA5" i="12"/>
  <c r="W5" i="12"/>
  <c r="V5" i="12"/>
  <c r="R5" i="12"/>
  <c r="Q5" i="12"/>
  <c r="M5" i="12"/>
  <c r="L5" i="12"/>
  <c r="H5" i="12"/>
  <c r="G5" i="12"/>
  <c r="C5" i="12"/>
  <c r="B5" i="12"/>
  <c r="V172" i="11"/>
  <c r="U172" i="11"/>
  <c r="T172" i="11"/>
  <c r="S172" i="11"/>
  <c r="L172" i="11"/>
  <c r="K172" i="11"/>
  <c r="J172" i="11"/>
  <c r="I172" i="11"/>
  <c r="J102" i="15" s="1"/>
  <c r="G172" i="11"/>
  <c r="F172" i="11"/>
  <c r="E172" i="11"/>
  <c r="D172" i="11"/>
  <c r="J101" i="15" s="1"/>
  <c r="W171" i="11"/>
  <c r="Q171" i="11"/>
  <c r="P171" i="11"/>
  <c r="O171" i="11"/>
  <c r="N171" i="11"/>
  <c r="M171" i="11"/>
  <c r="H171" i="11"/>
  <c r="W170" i="11"/>
  <c r="Q170" i="11"/>
  <c r="P170" i="11"/>
  <c r="O170" i="11"/>
  <c r="N170" i="11"/>
  <c r="M170" i="11"/>
  <c r="H170" i="11"/>
  <c r="W169" i="11"/>
  <c r="Q169" i="11"/>
  <c r="P169" i="11"/>
  <c r="O169" i="11"/>
  <c r="N169" i="11"/>
  <c r="M169" i="11"/>
  <c r="H169" i="11"/>
  <c r="W168" i="11"/>
  <c r="Q168" i="11"/>
  <c r="P168" i="11"/>
  <c r="O168" i="11"/>
  <c r="N168" i="11"/>
  <c r="M168" i="11"/>
  <c r="H168" i="11"/>
  <c r="W167" i="11"/>
  <c r="Q167" i="11"/>
  <c r="P167" i="11"/>
  <c r="O167" i="11"/>
  <c r="N167" i="11"/>
  <c r="M167" i="11"/>
  <c r="H167" i="11"/>
  <c r="W166" i="11"/>
  <c r="Q166" i="11"/>
  <c r="P166" i="11"/>
  <c r="O166" i="11"/>
  <c r="N166" i="11"/>
  <c r="M166" i="11"/>
  <c r="H166" i="11"/>
  <c r="W165" i="11"/>
  <c r="Q165" i="11"/>
  <c r="P165" i="11"/>
  <c r="O165" i="11"/>
  <c r="N165" i="11"/>
  <c r="M165" i="11"/>
  <c r="H165" i="11"/>
  <c r="W164" i="11"/>
  <c r="Q164" i="11"/>
  <c r="P164" i="11"/>
  <c r="O164" i="11"/>
  <c r="N164" i="11"/>
  <c r="M164" i="11"/>
  <c r="H164" i="11"/>
  <c r="W163" i="11"/>
  <c r="Q163" i="11"/>
  <c r="P163" i="11"/>
  <c r="O163" i="11"/>
  <c r="N163" i="11"/>
  <c r="R163" i="11" s="1"/>
  <c r="M163" i="11"/>
  <c r="H163" i="11"/>
  <c r="W162" i="11"/>
  <c r="Q162" i="11"/>
  <c r="P162" i="11"/>
  <c r="O162" i="11"/>
  <c r="N162" i="11"/>
  <c r="M162" i="11"/>
  <c r="H162" i="11"/>
  <c r="W161" i="11"/>
  <c r="Q161" i="11"/>
  <c r="P161" i="11"/>
  <c r="O161" i="11"/>
  <c r="N161" i="11"/>
  <c r="M161" i="11"/>
  <c r="M172" i="11" s="1"/>
  <c r="H161" i="11"/>
  <c r="V157" i="11"/>
  <c r="U157" i="11"/>
  <c r="T157" i="11"/>
  <c r="S157" i="11"/>
  <c r="L157" i="11"/>
  <c r="K157" i="11"/>
  <c r="J157" i="11"/>
  <c r="I157" i="11"/>
  <c r="J100" i="15" s="1"/>
  <c r="G157" i="11"/>
  <c r="F157" i="11"/>
  <c r="E157" i="11"/>
  <c r="D157" i="11"/>
  <c r="J99" i="15" s="1"/>
  <c r="W156" i="11"/>
  <c r="Q156" i="11"/>
  <c r="P156" i="11"/>
  <c r="O156" i="11"/>
  <c r="N156" i="11"/>
  <c r="M156" i="11"/>
  <c r="H156" i="11"/>
  <c r="W155" i="11"/>
  <c r="Q155" i="11"/>
  <c r="P155" i="11"/>
  <c r="O155" i="11"/>
  <c r="N155" i="11"/>
  <c r="R155" i="11" s="1"/>
  <c r="M155" i="11"/>
  <c r="H155" i="11"/>
  <c r="W154" i="11"/>
  <c r="Q154" i="11"/>
  <c r="P154" i="11"/>
  <c r="O154" i="11"/>
  <c r="N154" i="11"/>
  <c r="M154" i="11"/>
  <c r="H154" i="11"/>
  <c r="W153" i="11"/>
  <c r="Q153" i="11"/>
  <c r="P153" i="11"/>
  <c r="O153" i="11"/>
  <c r="N153" i="11"/>
  <c r="M153" i="11"/>
  <c r="H153" i="11"/>
  <c r="W152" i="11"/>
  <c r="Q152" i="11"/>
  <c r="P152" i="11"/>
  <c r="O152" i="11"/>
  <c r="N152" i="11"/>
  <c r="M152" i="11"/>
  <c r="H152" i="11"/>
  <c r="W151" i="11"/>
  <c r="Q151" i="11"/>
  <c r="P151" i="11"/>
  <c r="O151" i="11"/>
  <c r="N151" i="11"/>
  <c r="R151" i="11" s="1"/>
  <c r="M151" i="11"/>
  <c r="H151" i="11"/>
  <c r="W150" i="11"/>
  <c r="Q150" i="11"/>
  <c r="P150" i="11"/>
  <c r="O150" i="11"/>
  <c r="N150" i="11"/>
  <c r="M150" i="11"/>
  <c r="H150" i="11"/>
  <c r="W149" i="11"/>
  <c r="Q149" i="11"/>
  <c r="P149" i="11"/>
  <c r="O149" i="11"/>
  <c r="N149" i="11"/>
  <c r="M149" i="11"/>
  <c r="H149" i="11"/>
  <c r="W148" i="11"/>
  <c r="Q148" i="11"/>
  <c r="P148" i="11"/>
  <c r="O148" i="11"/>
  <c r="N148" i="11"/>
  <c r="M148" i="11"/>
  <c r="H148" i="11"/>
  <c r="W147" i="11"/>
  <c r="Q147" i="11"/>
  <c r="P147" i="11"/>
  <c r="O147" i="11"/>
  <c r="N147" i="11"/>
  <c r="R147" i="11" s="1"/>
  <c r="M147" i="11"/>
  <c r="H147" i="11"/>
  <c r="W146" i="11"/>
  <c r="W157" i="11" s="1"/>
  <c r="Q146" i="11"/>
  <c r="P146" i="11"/>
  <c r="O146" i="11"/>
  <c r="N146" i="11"/>
  <c r="N157" i="11" s="1"/>
  <c r="M146" i="11"/>
  <c r="H146" i="11"/>
  <c r="V142" i="11"/>
  <c r="U142" i="11"/>
  <c r="T142" i="11"/>
  <c r="S142" i="11"/>
  <c r="L142" i="11"/>
  <c r="P98" i="15" s="1"/>
  <c r="K142" i="11"/>
  <c r="N98" i="15" s="1"/>
  <c r="J142" i="11"/>
  <c r="L98" i="15" s="1"/>
  <c r="I142" i="11"/>
  <c r="J98" i="15" s="1"/>
  <c r="G142" i="11"/>
  <c r="P97" i="15" s="1"/>
  <c r="F142" i="11"/>
  <c r="N97" i="15" s="1"/>
  <c r="E142" i="11"/>
  <c r="L97" i="15" s="1"/>
  <c r="D142" i="11"/>
  <c r="J97" i="15" s="1"/>
  <c r="W141" i="11"/>
  <c r="Q141" i="11"/>
  <c r="P141" i="11"/>
  <c r="O141" i="11"/>
  <c r="N141" i="11"/>
  <c r="M141" i="11"/>
  <c r="H141" i="11"/>
  <c r="W140" i="11"/>
  <c r="Q140" i="11"/>
  <c r="P140" i="11"/>
  <c r="O140" i="11"/>
  <c r="N140" i="11"/>
  <c r="M140" i="11"/>
  <c r="H140" i="11"/>
  <c r="W139" i="11"/>
  <c r="Q139" i="11"/>
  <c r="P139" i="11"/>
  <c r="O139" i="11"/>
  <c r="N139" i="11"/>
  <c r="R139" i="11" s="1"/>
  <c r="M139" i="11"/>
  <c r="H139" i="11"/>
  <c r="W138" i="11"/>
  <c r="Q138" i="11"/>
  <c r="P138" i="11"/>
  <c r="O138" i="11"/>
  <c r="N138" i="11"/>
  <c r="M138" i="11"/>
  <c r="H138" i="11"/>
  <c r="W137" i="11"/>
  <c r="Q137" i="11"/>
  <c r="P137" i="11"/>
  <c r="O137" i="11"/>
  <c r="N137" i="11"/>
  <c r="M137" i="11"/>
  <c r="H137" i="11"/>
  <c r="W136" i="11"/>
  <c r="Q136" i="11"/>
  <c r="P136" i="11"/>
  <c r="O136" i="11"/>
  <c r="N136" i="11"/>
  <c r="M136" i="11"/>
  <c r="H136" i="11"/>
  <c r="W135" i="11"/>
  <c r="Q135" i="11"/>
  <c r="P135" i="11"/>
  <c r="O135" i="11"/>
  <c r="N135" i="11"/>
  <c r="R135" i="11" s="1"/>
  <c r="M135" i="11"/>
  <c r="H135" i="11"/>
  <c r="W134" i="11"/>
  <c r="Q134" i="11"/>
  <c r="P134" i="11"/>
  <c r="O134" i="11"/>
  <c r="N134" i="11"/>
  <c r="M134" i="11"/>
  <c r="H134" i="11"/>
  <c r="W133" i="11"/>
  <c r="Q133" i="11"/>
  <c r="P133" i="11"/>
  <c r="O133" i="11"/>
  <c r="N133" i="11"/>
  <c r="M133" i="11"/>
  <c r="H133" i="11"/>
  <c r="W132" i="11"/>
  <c r="Q132" i="11"/>
  <c r="P132" i="11"/>
  <c r="O132" i="11"/>
  <c r="N132" i="11"/>
  <c r="M132" i="11"/>
  <c r="H132" i="11"/>
  <c r="W131" i="11"/>
  <c r="P131" i="11"/>
  <c r="O131" i="11"/>
  <c r="N131" i="11"/>
  <c r="M131" i="11"/>
  <c r="H131" i="11"/>
  <c r="V127" i="11"/>
  <c r="U127" i="11"/>
  <c r="T127" i="11"/>
  <c r="S127" i="11"/>
  <c r="L127" i="11"/>
  <c r="K127" i="11"/>
  <c r="J127" i="11"/>
  <c r="I127" i="11"/>
  <c r="J96" i="15" s="1"/>
  <c r="G127" i="11"/>
  <c r="F127" i="11"/>
  <c r="E127" i="11"/>
  <c r="D127" i="11"/>
  <c r="W126" i="11"/>
  <c r="Q126" i="11"/>
  <c r="P126" i="11"/>
  <c r="O126" i="11"/>
  <c r="N126" i="11"/>
  <c r="M126" i="11"/>
  <c r="H126" i="11"/>
  <c r="W125" i="11"/>
  <c r="Q125" i="11"/>
  <c r="P125" i="11"/>
  <c r="O125" i="11"/>
  <c r="N125" i="11"/>
  <c r="R125" i="11" s="1"/>
  <c r="M125" i="11"/>
  <c r="H125" i="11"/>
  <c r="W124" i="11"/>
  <c r="Q124" i="11"/>
  <c r="P124" i="11"/>
  <c r="O124" i="11"/>
  <c r="N124" i="11"/>
  <c r="R124" i="11" s="1"/>
  <c r="M124" i="11"/>
  <c r="H124" i="11"/>
  <c r="W123" i="11"/>
  <c r="Q123" i="11"/>
  <c r="P123" i="11"/>
  <c r="O123" i="11"/>
  <c r="N123" i="11"/>
  <c r="R123" i="11" s="1"/>
  <c r="M123" i="11"/>
  <c r="H123" i="11"/>
  <c r="W122" i="11"/>
  <c r="Q122" i="11"/>
  <c r="P122" i="11"/>
  <c r="O122" i="11"/>
  <c r="N122" i="11"/>
  <c r="M122" i="11"/>
  <c r="H122" i="11"/>
  <c r="W121" i="11"/>
  <c r="Q121" i="11"/>
  <c r="P121" i="11"/>
  <c r="O121" i="11"/>
  <c r="N121" i="11"/>
  <c r="R121" i="11" s="1"/>
  <c r="M121" i="11"/>
  <c r="H121" i="11"/>
  <c r="W120" i="11"/>
  <c r="Q120" i="11"/>
  <c r="P120" i="11"/>
  <c r="O120" i="11"/>
  <c r="N120" i="11"/>
  <c r="R120" i="11" s="1"/>
  <c r="M120" i="11"/>
  <c r="H120" i="11"/>
  <c r="W119" i="11"/>
  <c r="Q119" i="11"/>
  <c r="P119" i="11"/>
  <c r="O119" i="11"/>
  <c r="N119" i="11"/>
  <c r="R119" i="11" s="1"/>
  <c r="M119" i="11"/>
  <c r="H119" i="11"/>
  <c r="W118" i="11"/>
  <c r="Q118" i="11"/>
  <c r="P118" i="11"/>
  <c r="O118" i="11"/>
  <c r="N118" i="11"/>
  <c r="M118" i="11"/>
  <c r="H118" i="11"/>
  <c r="W117" i="11"/>
  <c r="Q117" i="11"/>
  <c r="P117" i="11"/>
  <c r="O117" i="11"/>
  <c r="N117" i="11"/>
  <c r="R117" i="11" s="1"/>
  <c r="M117" i="11"/>
  <c r="H117" i="11"/>
  <c r="W116" i="11"/>
  <c r="Q116" i="11"/>
  <c r="P116" i="11"/>
  <c r="O116" i="11"/>
  <c r="O127" i="11" s="1"/>
  <c r="N116" i="11"/>
  <c r="M116" i="11"/>
  <c r="H116" i="11"/>
  <c r="V112" i="11"/>
  <c r="U112" i="11"/>
  <c r="T112" i="11"/>
  <c r="S112" i="11"/>
  <c r="L112" i="11"/>
  <c r="K112" i="11"/>
  <c r="J112" i="11"/>
  <c r="I112" i="11"/>
  <c r="J94" i="15" s="1"/>
  <c r="G112" i="11"/>
  <c r="F112" i="11"/>
  <c r="E112" i="11"/>
  <c r="D112" i="11"/>
  <c r="J93" i="15" s="1"/>
  <c r="W111" i="11"/>
  <c r="Q111" i="11"/>
  <c r="P111" i="11"/>
  <c r="O111" i="11"/>
  <c r="N111" i="11"/>
  <c r="R111" i="11" s="1"/>
  <c r="M111" i="11"/>
  <c r="H111" i="11"/>
  <c r="W110" i="11"/>
  <c r="Q110" i="11"/>
  <c r="P110" i="11"/>
  <c r="O110" i="11"/>
  <c r="N110" i="11"/>
  <c r="M110" i="11"/>
  <c r="H110" i="11"/>
  <c r="W109" i="11"/>
  <c r="Q109" i="11"/>
  <c r="P109" i="11"/>
  <c r="O109" i="11"/>
  <c r="N109" i="11"/>
  <c r="R109" i="11" s="1"/>
  <c r="M109" i="11"/>
  <c r="H109" i="11"/>
  <c r="W108" i="11"/>
  <c r="Q108" i="11"/>
  <c r="P108" i="11"/>
  <c r="O108" i="11"/>
  <c r="N108" i="11"/>
  <c r="R108" i="11" s="1"/>
  <c r="M108" i="11"/>
  <c r="H108" i="11"/>
  <c r="W107" i="11"/>
  <c r="Q107" i="11"/>
  <c r="P107" i="11"/>
  <c r="O107" i="11"/>
  <c r="N107" i="11"/>
  <c r="R107" i="11" s="1"/>
  <c r="M107" i="11"/>
  <c r="H107" i="11"/>
  <c r="W106" i="11"/>
  <c r="Q106" i="11"/>
  <c r="P106" i="11"/>
  <c r="O106" i="11"/>
  <c r="N106" i="11"/>
  <c r="M106" i="11"/>
  <c r="H106" i="11"/>
  <c r="W105" i="11"/>
  <c r="Q105" i="11"/>
  <c r="P105" i="11"/>
  <c r="O105" i="11"/>
  <c r="N105" i="11"/>
  <c r="R105" i="11" s="1"/>
  <c r="M105" i="11"/>
  <c r="H105" i="11"/>
  <c r="W104" i="11"/>
  <c r="Q104" i="11"/>
  <c r="P104" i="11"/>
  <c r="O104" i="11"/>
  <c r="N104" i="11"/>
  <c r="R104" i="11" s="1"/>
  <c r="M104" i="11"/>
  <c r="H104" i="11"/>
  <c r="W103" i="11"/>
  <c r="Q103" i="11"/>
  <c r="P103" i="11"/>
  <c r="O103" i="11"/>
  <c r="N103" i="11"/>
  <c r="R103" i="11" s="1"/>
  <c r="M103" i="11"/>
  <c r="H103" i="11"/>
  <c r="W102" i="11"/>
  <c r="Q102" i="11"/>
  <c r="P102" i="11"/>
  <c r="O102" i="11"/>
  <c r="N102" i="11"/>
  <c r="M102" i="11"/>
  <c r="H102" i="11"/>
  <c r="W101" i="11"/>
  <c r="Q101" i="11"/>
  <c r="P101" i="11"/>
  <c r="P112" i="11" s="1"/>
  <c r="O101" i="11"/>
  <c r="N101" i="11"/>
  <c r="M101" i="11"/>
  <c r="H101" i="11"/>
  <c r="V97" i="11"/>
  <c r="U97" i="11"/>
  <c r="T97" i="11"/>
  <c r="S97" i="11"/>
  <c r="L97" i="11"/>
  <c r="K97" i="11"/>
  <c r="J97" i="11"/>
  <c r="I97" i="11"/>
  <c r="J92" i="15" s="1"/>
  <c r="G97" i="11"/>
  <c r="F97" i="11"/>
  <c r="E97" i="11"/>
  <c r="D97" i="11"/>
  <c r="J91" i="15" s="1"/>
  <c r="W96" i="11"/>
  <c r="Q96" i="11"/>
  <c r="P96" i="11"/>
  <c r="O96" i="11"/>
  <c r="N96" i="11"/>
  <c r="R96" i="11" s="1"/>
  <c r="M96" i="11"/>
  <c r="H96" i="11"/>
  <c r="W95" i="11"/>
  <c r="Q95" i="11"/>
  <c r="P95" i="11"/>
  <c r="O95" i="11"/>
  <c r="N95" i="11"/>
  <c r="R95" i="11" s="1"/>
  <c r="M95" i="11"/>
  <c r="H95" i="11"/>
  <c r="W94" i="11"/>
  <c r="Q94" i="11"/>
  <c r="P94" i="11"/>
  <c r="O94" i="11"/>
  <c r="N94" i="11"/>
  <c r="M94" i="11"/>
  <c r="H94" i="11"/>
  <c r="W93" i="11"/>
  <c r="Q93" i="11"/>
  <c r="P93" i="11"/>
  <c r="O93" i="11"/>
  <c r="N93" i="11"/>
  <c r="R93" i="11" s="1"/>
  <c r="M93" i="11"/>
  <c r="H93" i="11"/>
  <c r="W92" i="11"/>
  <c r="Q92" i="11"/>
  <c r="P92" i="11"/>
  <c r="O92" i="11"/>
  <c r="N92" i="11"/>
  <c r="R92" i="11" s="1"/>
  <c r="M92" i="11"/>
  <c r="H92" i="11"/>
  <c r="W91" i="11"/>
  <c r="Q91" i="11"/>
  <c r="P91" i="11"/>
  <c r="O91" i="11"/>
  <c r="N91" i="11"/>
  <c r="R91" i="11" s="1"/>
  <c r="M91" i="11"/>
  <c r="H91" i="11"/>
  <c r="W90" i="11"/>
  <c r="Q90" i="11"/>
  <c r="P90" i="11"/>
  <c r="O90" i="11"/>
  <c r="N90" i="11"/>
  <c r="M90" i="11"/>
  <c r="H90" i="11"/>
  <c r="W89" i="11"/>
  <c r="Q89" i="11"/>
  <c r="P89" i="11"/>
  <c r="O89" i="11"/>
  <c r="N89" i="11"/>
  <c r="R89" i="11" s="1"/>
  <c r="M89" i="11"/>
  <c r="H89" i="11"/>
  <c r="W88" i="11"/>
  <c r="Q88" i="11"/>
  <c r="P88" i="11"/>
  <c r="O88" i="11"/>
  <c r="N88" i="11"/>
  <c r="R88" i="11" s="1"/>
  <c r="M88" i="11"/>
  <c r="H88" i="11"/>
  <c r="W87" i="11"/>
  <c r="Q87" i="11"/>
  <c r="P87" i="11"/>
  <c r="O87" i="11"/>
  <c r="N87" i="11"/>
  <c r="R87" i="11" s="1"/>
  <c r="M87" i="11"/>
  <c r="H87" i="11"/>
  <c r="W86" i="11"/>
  <c r="Q86" i="11"/>
  <c r="Q97" i="11" s="1"/>
  <c r="P86" i="11"/>
  <c r="O86" i="11"/>
  <c r="N86" i="11"/>
  <c r="M86" i="11"/>
  <c r="M97" i="11" s="1"/>
  <c r="R92" i="15" s="1"/>
  <c r="H86" i="11"/>
  <c r="V82" i="11"/>
  <c r="U82" i="11"/>
  <c r="T82" i="11"/>
  <c r="S82" i="11"/>
  <c r="L82" i="11"/>
  <c r="P90" i="15" s="1"/>
  <c r="K82" i="11"/>
  <c r="N90" i="15" s="1"/>
  <c r="J82" i="11"/>
  <c r="L90" i="15" s="1"/>
  <c r="I82" i="11"/>
  <c r="J90" i="15" s="1"/>
  <c r="G82" i="11"/>
  <c r="P89" i="15" s="1"/>
  <c r="F82" i="11"/>
  <c r="N89" i="15" s="1"/>
  <c r="E82" i="11"/>
  <c r="L89" i="15" s="1"/>
  <c r="D82" i="11"/>
  <c r="J89" i="15" s="1"/>
  <c r="W81" i="11"/>
  <c r="Q81" i="11"/>
  <c r="P81" i="11"/>
  <c r="O81" i="11"/>
  <c r="N81" i="11"/>
  <c r="R81" i="11" s="1"/>
  <c r="M81" i="11"/>
  <c r="H81" i="11"/>
  <c r="W80" i="11"/>
  <c r="Q80" i="11"/>
  <c r="P80" i="11"/>
  <c r="O80" i="11"/>
  <c r="N80" i="11"/>
  <c r="R80" i="11" s="1"/>
  <c r="M80" i="11"/>
  <c r="H80" i="11"/>
  <c r="W79" i="11"/>
  <c r="Q79" i="11"/>
  <c r="P79" i="11"/>
  <c r="O79" i="11"/>
  <c r="N79" i="11"/>
  <c r="R79" i="11" s="1"/>
  <c r="M79" i="11"/>
  <c r="H79" i="11"/>
  <c r="W78" i="11"/>
  <c r="Q78" i="11"/>
  <c r="P78" i="11"/>
  <c r="O78" i="11"/>
  <c r="N78" i="11"/>
  <c r="M78" i="11"/>
  <c r="H78" i="11"/>
  <c r="W77" i="11"/>
  <c r="Q77" i="11"/>
  <c r="P77" i="11"/>
  <c r="O77" i="11"/>
  <c r="N77" i="11"/>
  <c r="R77" i="11" s="1"/>
  <c r="M77" i="11"/>
  <c r="H77" i="11"/>
  <c r="W76" i="11"/>
  <c r="Q76" i="11"/>
  <c r="P76" i="11"/>
  <c r="O76" i="11"/>
  <c r="N76" i="11"/>
  <c r="R76" i="11" s="1"/>
  <c r="M76" i="11"/>
  <c r="H76" i="11"/>
  <c r="W75" i="11"/>
  <c r="Q75" i="11"/>
  <c r="P75" i="11"/>
  <c r="O75" i="11"/>
  <c r="N75" i="11"/>
  <c r="R75" i="11" s="1"/>
  <c r="M75" i="11"/>
  <c r="H75" i="11"/>
  <c r="W74" i="11"/>
  <c r="Q74" i="11"/>
  <c r="P74" i="11"/>
  <c r="O74" i="11"/>
  <c r="N74" i="11"/>
  <c r="M74" i="11"/>
  <c r="H74" i="11"/>
  <c r="W73" i="11"/>
  <c r="Q73" i="11"/>
  <c r="P73" i="11"/>
  <c r="O73" i="11"/>
  <c r="N73" i="11"/>
  <c r="R73" i="11" s="1"/>
  <c r="M73" i="11"/>
  <c r="H73" i="11"/>
  <c r="W72" i="11"/>
  <c r="Q72" i="11"/>
  <c r="P72" i="11"/>
  <c r="O72" i="11"/>
  <c r="N72" i="11"/>
  <c r="R72" i="11" s="1"/>
  <c r="M72" i="11"/>
  <c r="H72" i="11"/>
  <c r="W71" i="11"/>
  <c r="Q71" i="11"/>
  <c r="P71" i="11"/>
  <c r="O71" i="11"/>
  <c r="N71" i="11"/>
  <c r="N82" i="11" s="1"/>
  <c r="M71" i="11"/>
  <c r="H71" i="11"/>
  <c r="V67" i="11"/>
  <c r="U67" i="11"/>
  <c r="T67" i="11"/>
  <c r="S67" i="11"/>
  <c r="L67" i="11"/>
  <c r="K67" i="11"/>
  <c r="J67" i="11"/>
  <c r="I67" i="11"/>
  <c r="J88" i="15" s="1"/>
  <c r="G67" i="11"/>
  <c r="F67" i="11"/>
  <c r="E67" i="11"/>
  <c r="D67" i="11"/>
  <c r="J87" i="15" s="1"/>
  <c r="W66" i="11"/>
  <c r="Q66" i="11"/>
  <c r="P66" i="11"/>
  <c r="O66" i="11"/>
  <c r="N66" i="11"/>
  <c r="M66" i="11"/>
  <c r="H66" i="11"/>
  <c r="W65" i="11"/>
  <c r="Q65" i="11"/>
  <c r="P65" i="11"/>
  <c r="O65" i="11"/>
  <c r="N65" i="11"/>
  <c r="R65" i="11" s="1"/>
  <c r="M65" i="11"/>
  <c r="H65" i="11"/>
  <c r="W64" i="11"/>
  <c r="Q64" i="11"/>
  <c r="P64" i="11"/>
  <c r="O64" i="11"/>
  <c r="N64" i="11"/>
  <c r="R64" i="11" s="1"/>
  <c r="M64" i="11"/>
  <c r="H64" i="11"/>
  <c r="W63" i="11"/>
  <c r="Q63" i="11"/>
  <c r="P63" i="11"/>
  <c r="O63" i="11"/>
  <c r="N63" i="11"/>
  <c r="R63" i="11" s="1"/>
  <c r="M63" i="11"/>
  <c r="H63" i="11"/>
  <c r="W62" i="11"/>
  <c r="Q62" i="11"/>
  <c r="P62" i="11"/>
  <c r="O62" i="11"/>
  <c r="N62" i="11"/>
  <c r="M62" i="11"/>
  <c r="H62" i="11"/>
  <c r="W61" i="11"/>
  <c r="Q61" i="11"/>
  <c r="P61" i="11"/>
  <c r="O61" i="11"/>
  <c r="N61" i="11"/>
  <c r="R61" i="11" s="1"/>
  <c r="M61" i="11"/>
  <c r="H61" i="11"/>
  <c r="W60" i="11"/>
  <c r="Q60" i="11"/>
  <c r="P60" i="11"/>
  <c r="O60" i="11"/>
  <c r="N60" i="11"/>
  <c r="R60" i="11" s="1"/>
  <c r="M60" i="11"/>
  <c r="H60" i="11"/>
  <c r="W59" i="11"/>
  <c r="Q59" i="11"/>
  <c r="P59" i="11"/>
  <c r="O59" i="11"/>
  <c r="N59" i="11"/>
  <c r="R59" i="11" s="1"/>
  <c r="M59" i="11"/>
  <c r="H59" i="11"/>
  <c r="W58" i="11"/>
  <c r="Q58" i="11"/>
  <c r="P58" i="11"/>
  <c r="O58" i="11"/>
  <c r="N58" i="11"/>
  <c r="M58" i="11"/>
  <c r="H58" i="11"/>
  <c r="W57" i="11"/>
  <c r="Q57" i="11"/>
  <c r="P57" i="11"/>
  <c r="O57" i="11"/>
  <c r="N57" i="11"/>
  <c r="M57" i="11"/>
  <c r="H57" i="11"/>
  <c r="W56" i="11"/>
  <c r="Q56" i="11"/>
  <c r="P56" i="11"/>
  <c r="O56" i="11"/>
  <c r="N56" i="11"/>
  <c r="M56" i="11"/>
  <c r="H56" i="11"/>
  <c r="V52" i="11"/>
  <c r="U52" i="11"/>
  <c r="T52" i="11"/>
  <c r="S52" i="11"/>
  <c r="L52" i="11"/>
  <c r="K52" i="11"/>
  <c r="J52" i="11"/>
  <c r="I52" i="11"/>
  <c r="J86" i="15" s="1"/>
  <c r="G52" i="11"/>
  <c r="F52" i="11"/>
  <c r="E52" i="11"/>
  <c r="D52" i="11"/>
  <c r="J85" i="15" s="1"/>
  <c r="W51" i="11"/>
  <c r="Q51" i="11"/>
  <c r="P51" i="11"/>
  <c r="O51" i="11"/>
  <c r="N51" i="11"/>
  <c r="M51" i="11"/>
  <c r="H51" i="11"/>
  <c r="W50" i="11"/>
  <c r="Q50" i="11"/>
  <c r="P50" i="11"/>
  <c r="O50" i="11"/>
  <c r="N50" i="11"/>
  <c r="M50" i="11"/>
  <c r="H50" i="11"/>
  <c r="W49" i="11"/>
  <c r="Q49" i="11"/>
  <c r="P49" i="11"/>
  <c r="O49" i="11"/>
  <c r="N49" i="11"/>
  <c r="M49" i="11"/>
  <c r="H49" i="11"/>
  <c r="W48" i="11"/>
  <c r="Q48" i="11"/>
  <c r="P48" i="11"/>
  <c r="O48" i="11"/>
  <c r="N48" i="11"/>
  <c r="R48" i="11" s="1"/>
  <c r="M48" i="11"/>
  <c r="H48" i="11"/>
  <c r="W47" i="11"/>
  <c r="Q47" i="11"/>
  <c r="P47" i="11"/>
  <c r="O47" i="11"/>
  <c r="N47" i="11"/>
  <c r="R47" i="11" s="1"/>
  <c r="M47" i="11"/>
  <c r="H47" i="11"/>
  <c r="W46" i="11"/>
  <c r="Q46" i="11"/>
  <c r="P46" i="11"/>
  <c r="O46" i="11"/>
  <c r="N46" i="11"/>
  <c r="M46" i="11"/>
  <c r="H46" i="11"/>
  <c r="W45" i="11"/>
  <c r="Q45" i="11"/>
  <c r="P45" i="11"/>
  <c r="O45" i="11"/>
  <c r="N45" i="11"/>
  <c r="R45" i="11" s="1"/>
  <c r="M45" i="11"/>
  <c r="H45" i="11"/>
  <c r="W44" i="11"/>
  <c r="Q44" i="11"/>
  <c r="P44" i="11"/>
  <c r="O44" i="11"/>
  <c r="N44" i="11"/>
  <c r="R44" i="11" s="1"/>
  <c r="M44" i="11"/>
  <c r="H44" i="11"/>
  <c r="W43" i="11"/>
  <c r="Q43" i="11"/>
  <c r="P43" i="11"/>
  <c r="O43" i="11"/>
  <c r="N43" i="11"/>
  <c r="R43" i="11" s="1"/>
  <c r="M43" i="11"/>
  <c r="H43" i="11"/>
  <c r="W42" i="11"/>
  <c r="Q42" i="11"/>
  <c r="P42" i="11"/>
  <c r="O42" i="11"/>
  <c r="N42" i="11"/>
  <c r="M42" i="11"/>
  <c r="H42" i="11"/>
  <c r="W41" i="11"/>
  <c r="Q41" i="11"/>
  <c r="P41" i="11"/>
  <c r="P52" i="11" s="1"/>
  <c r="O41" i="11"/>
  <c r="N41" i="11"/>
  <c r="M41" i="11"/>
  <c r="H41" i="11"/>
  <c r="H52" i="11" s="1"/>
  <c r="R85" i="15" s="1"/>
  <c r="V37" i="11"/>
  <c r="U37" i="11"/>
  <c r="T37" i="11"/>
  <c r="S37" i="11"/>
  <c r="L37" i="11"/>
  <c r="K37" i="11"/>
  <c r="J37" i="11"/>
  <c r="I37" i="11"/>
  <c r="J84" i="15" s="1"/>
  <c r="G37" i="11"/>
  <c r="F37" i="11"/>
  <c r="E37" i="11"/>
  <c r="D37" i="11"/>
  <c r="J83" i="15" s="1"/>
  <c r="W36" i="11"/>
  <c r="Q36" i="11"/>
  <c r="P36" i="11"/>
  <c r="O36" i="11"/>
  <c r="N36" i="11"/>
  <c r="R36" i="11" s="1"/>
  <c r="M36" i="11"/>
  <c r="H36" i="11"/>
  <c r="W35" i="11"/>
  <c r="Q35" i="11"/>
  <c r="P35" i="11"/>
  <c r="O35" i="11"/>
  <c r="N35" i="11"/>
  <c r="R35" i="11" s="1"/>
  <c r="M35" i="11"/>
  <c r="H35" i="11"/>
  <c r="W34" i="11"/>
  <c r="Q34" i="11"/>
  <c r="P34" i="11"/>
  <c r="O34" i="11"/>
  <c r="N34" i="11"/>
  <c r="M34" i="11"/>
  <c r="H34" i="11"/>
  <c r="W33" i="11"/>
  <c r="Q33" i="11"/>
  <c r="P33" i="11"/>
  <c r="O33" i="11"/>
  <c r="N33" i="11"/>
  <c r="R33" i="11" s="1"/>
  <c r="M33" i="11"/>
  <c r="H33" i="11"/>
  <c r="W32" i="11"/>
  <c r="Q32" i="11"/>
  <c r="P32" i="11"/>
  <c r="O32" i="11"/>
  <c r="N32" i="11"/>
  <c r="R32" i="11" s="1"/>
  <c r="M32" i="11"/>
  <c r="H32" i="11"/>
  <c r="W31" i="11"/>
  <c r="Q31" i="11"/>
  <c r="P31" i="11"/>
  <c r="O31" i="11"/>
  <c r="N31" i="11"/>
  <c r="R31" i="11" s="1"/>
  <c r="M31" i="11"/>
  <c r="H31" i="11"/>
  <c r="W30" i="11"/>
  <c r="Q30" i="11"/>
  <c r="P30" i="11"/>
  <c r="O30" i="11"/>
  <c r="N30" i="11"/>
  <c r="M30" i="11"/>
  <c r="H30" i="11"/>
  <c r="W29" i="11"/>
  <c r="Q29" i="11"/>
  <c r="P29" i="11"/>
  <c r="O29" i="11"/>
  <c r="N29" i="11"/>
  <c r="R29" i="11" s="1"/>
  <c r="M29" i="11"/>
  <c r="H29" i="11"/>
  <c r="W28" i="11"/>
  <c r="Q28" i="11"/>
  <c r="P28" i="11"/>
  <c r="O28" i="11"/>
  <c r="N28" i="11"/>
  <c r="R28" i="11" s="1"/>
  <c r="M28" i="11"/>
  <c r="H28" i="11"/>
  <c r="W27" i="11"/>
  <c r="Q27" i="11"/>
  <c r="P27" i="11"/>
  <c r="O27" i="11"/>
  <c r="N27" i="11"/>
  <c r="R27" i="11" s="1"/>
  <c r="M27" i="11"/>
  <c r="H27" i="11"/>
  <c r="W26" i="11"/>
  <c r="Q26" i="11"/>
  <c r="Q37" i="11" s="1"/>
  <c r="P26" i="11"/>
  <c r="O26" i="11"/>
  <c r="N26" i="11"/>
  <c r="M26" i="11"/>
  <c r="M37" i="11" s="1"/>
  <c r="R84" i="15" s="1"/>
  <c r="H26" i="11"/>
  <c r="V22" i="11"/>
  <c r="U22" i="11"/>
  <c r="T22" i="11"/>
  <c r="S22" i="11"/>
  <c r="L22" i="11"/>
  <c r="K22" i="11"/>
  <c r="J22" i="11"/>
  <c r="I22" i="11"/>
  <c r="J82" i="15" s="1"/>
  <c r="G22" i="11"/>
  <c r="F22" i="11"/>
  <c r="E22" i="11"/>
  <c r="D22" i="11"/>
  <c r="J81" i="15" s="1"/>
  <c r="W21" i="11"/>
  <c r="Q21" i="11"/>
  <c r="P21" i="11"/>
  <c r="O21" i="11"/>
  <c r="N21" i="11"/>
  <c r="R21" i="11" s="1"/>
  <c r="M21" i="11"/>
  <c r="H21" i="11"/>
  <c r="W20" i="11"/>
  <c r="Q20" i="11"/>
  <c r="P20" i="11"/>
  <c r="O20" i="11"/>
  <c r="N20" i="11"/>
  <c r="R20" i="11" s="1"/>
  <c r="M20" i="11"/>
  <c r="H20" i="11"/>
  <c r="W19" i="11"/>
  <c r="Q19" i="11"/>
  <c r="P19" i="11"/>
  <c r="O19" i="11"/>
  <c r="N19" i="11"/>
  <c r="R19" i="11" s="1"/>
  <c r="M19" i="11"/>
  <c r="H19" i="11"/>
  <c r="W18" i="11"/>
  <c r="Q18" i="11"/>
  <c r="P18" i="11"/>
  <c r="O18" i="11"/>
  <c r="N18" i="11"/>
  <c r="M18" i="11"/>
  <c r="H18" i="11"/>
  <c r="W17" i="11"/>
  <c r="Q17" i="11"/>
  <c r="P17" i="11"/>
  <c r="O17" i="11"/>
  <c r="N17" i="11"/>
  <c r="R17" i="11" s="1"/>
  <c r="M17" i="11"/>
  <c r="H17" i="11"/>
  <c r="W16" i="11"/>
  <c r="Q16" i="11"/>
  <c r="P16" i="11"/>
  <c r="O16" i="11"/>
  <c r="N16" i="11"/>
  <c r="R16" i="11" s="1"/>
  <c r="M16" i="11"/>
  <c r="H16" i="11"/>
  <c r="W15" i="11"/>
  <c r="Q15" i="11"/>
  <c r="P15" i="11"/>
  <c r="O15" i="11"/>
  <c r="N15" i="11"/>
  <c r="R15" i="11" s="1"/>
  <c r="M15" i="11"/>
  <c r="H15" i="11"/>
  <c r="W14" i="11"/>
  <c r="Q14" i="11"/>
  <c r="P14" i="11"/>
  <c r="O14" i="11"/>
  <c r="N14" i="11"/>
  <c r="M14" i="11"/>
  <c r="H14" i="11"/>
  <c r="W13" i="11"/>
  <c r="Q13" i="11"/>
  <c r="P13" i="11"/>
  <c r="O13" i="11"/>
  <c r="N13" i="11"/>
  <c r="R13" i="11" s="1"/>
  <c r="M13" i="11"/>
  <c r="H13" i="11"/>
  <c r="W12" i="11"/>
  <c r="Q12" i="11"/>
  <c r="P12" i="11"/>
  <c r="O12" i="11"/>
  <c r="N12" i="11"/>
  <c r="R12" i="11" s="1"/>
  <c r="M12" i="11"/>
  <c r="H12" i="11"/>
  <c r="W11" i="11"/>
  <c r="W22" i="11" s="1"/>
  <c r="Q11" i="11"/>
  <c r="P11" i="11"/>
  <c r="O11" i="11"/>
  <c r="N11" i="11"/>
  <c r="N22" i="11" s="1"/>
  <c r="M11" i="11"/>
  <c r="H11" i="11"/>
  <c r="Q11" i="1"/>
  <c r="Q26" i="1"/>
  <c r="Q41" i="1"/>
  <c r="Q56" i="1"/>
  <c r="Q71" i="1"/>
  <c r="Q8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Q116" i="1"/>
  <c r="Q101" i="1"/>
  <c r="Q146" i="1"/>
  <c r="Q161" i="1"/>
  <c r="Q176" i="1"/>
  <c r="Q191" i="1"/>
  <c r="V89" i="9" l="1"/>
  <c r="S92" i="15"/>
  <c r="R89" i="9"/>
  <c r="K92" i="15"/>
  <c r="AB4" i="12"/>
  <c r="R88" i="9"/>
  <c r="K91" i="15"/>
  <c r="BA4" i="12"/>
  <c r="R102" i="15"/>
  <c r="R99" i="9"/>
  <c r="K102" i="15"/>
  <c r="R98" i="9"/>
  <c r="K101" i="15"/>
  <c r="R97" i="9"/>
  <c r="K100" i="15"/>
  <c r="R96" i="9"/>
  <c r="K99" i="15"/>
  <c r="R93" i="9"/>
  <c r="K96" i="15"/>
  <c r="R91" i="9"/>
  <c r="K94" i="15"/>
  <c r="R90" i="9"/>
  <c r="K93" i="15"/>
  <c r="R85" i="9"/>
  <c r="K88" i="15"/>
  <c r="R84" i="9"/>
  <c r="K87" i="15"/>
  <c r="R83" i="9"/>
  <c r="K86" i="15"/>
  <c r="R82" i="9"/>
  <c r="K85" i="15"/>
  <c r="V82" i="9"/>
  <c r="S85" i="15"/>
  <c r="L4" i="12"/>
  <c r="V81" i="9"/>
  <c r="S84" i="15"/>
  <c r="H4" i="12"/>
  <c r="R81" i="9"/>
  <c r="K84" i="15"/>
  <c r="R80" i="9"/>
  <c r="K83" i="15"/>
  <c r="R79" i="9"/>
  <c r="K82" i="15"/>
  <c r="R78" i="9"/>
  <c r="K81" i="15"/>
  <c r="Q98" i="15"/>
  <c r="U95" i="9"/>
  <c r="K97" i="15"/>
  <c r="R94" i="9"/>
  <c r="K98" i="15"/>
  <c r="R95" i="9"/>
  <c r="M97" i="15"/>
  <c r="S94" i="9"/>
  <c r="M98" i="15"/>
  <c r="S95" i="9"/>
  <c r="Q97" i="15"/>
  <c r="U94" i="9"/>
  <c r="O97" i="15"/>
  <c r="T94" i="9"/>
  <c r="O98" i="15"/>
  <c r="T95" i="9"/>
  <c r="U87" i="9"/>
  <c r="AD87" i="9" s="1"/>
  <c r="Q90" i="15"/>
  <c r="U86" i="9"/>
  <c r="AD86" i="9" s="1"/>
  <c r="Q89" i="15"/>
  <c r="T87" i="9"/>
  <c r="AC87" i="9" s="1"/>
  <c r="O90" i="15"/>
  <c r="T86" i="9"/>
  <c r="AC86" i="9" s="1"/>
  <c r="O89" i="15"/>
  <c r="S87" i="9"/>
  <c r="AB87" i="9" s="1"/>
  <c r="M90" i="15"/>
  <c r="S86" i="9"/>
  <c r="AB86" i="9" s="1"/>
  <c r="M89" i="15"/>
  <c r="R87" i="9"/>
  <c r="K90" i="15"/>
  <c r="R86" i="9"/>
  <c r="K89" i="15"/>
  <c r="R42" i="9"/>
  <c r="K48" i="15"/>
  <c r="R41" i="9"/>
  <c r="K47" i="15"/>
  <c r="R40" i="9"/>
  <c r="K46" i="15"/>
  <c r="R39" i="9"/>
  <c r="K45" i="15"/>
  <c r="K18" i="15"/>
  <c r="R12" i="9"/>
  <c r="K17" i="15"/>
  <c r="R11" i="9"/>
  <c r="K16" i="15"/>
  <c r="R10" i="9"/>
  <c r="K15" i="15"/>
  <c r="R9" i="9"/>
  <c r="M14" i="15"/>
  <c r="S8" i="9"/>
  <c r="K14" i="15"/>
  <c r="R8" i="9"/>
  <c r="K13" i="15"/>
  <c r="R7" i="9"/>
  <c r="U6" i="9"/>
  <c r="Q12" i="15"/>
  <c r="T6" i="9"/>
  <c r="O12" i="15"/>
  <c r="S6" i="9"/>
  <c r="M12" i="15"/>
  <c r="R6" i="9"/>
  <c r="K12" i="15"/>
  <c r="U5" i="9"/>
  <c r="Q11" i="15"/>
  <c r="T5" i="9"/>
  <c r="O11" i="15"/>
  <c r="S5" i="9"/>
  <c r="M11" i="15"/>
  <c r="R5" i="9"/>
  <c r="K11" i="15"/>
  <c r="U4" i="9"/>
  <c r="AD4" i="9" s="1"/>
  <c r="Q10" i="15"/>
  <c r="T4" i="9"/>
  <c r="AC4" i="9" s="1"/>
  <c r="O10" i="15"/>
  <c r="S4" i="9"/>
  <c r="AB4" i="9" s="1"/>
  <c r="M10" i="15"/>
  <c r="R4" i="9"/>
  <c r="K10" i="15"/>
  <c r="U3" i="9"/>
  <c r="AD3" i="9" s="1"/>
  <c r="Q9" i="15"/>
  <c r="T3" i="9"/>
  <c r="AC3" i="9" s="1"/>
  <c r="O9" i="15"/>
  <c r="L9" i="15"/>
  <c r="S3" i="9" s="1"/>
  <c r="AB3" i="9" s="1"/>
  <c r="J9" i="15"/>
  <c r="R3" i="9" s="1"/>
  <c r="R191" i="13"/>
  <c r="O217" i="13"/>
  <c r="R135" i="13"/>
  <c r="R139" i="13"/>
  <c r="R147" i="13"/>
  <c r="R151" i="13"/>
  <c r="R155" i="13"/>
  <c r="H172" i="13"/>
  <c r="AZ4" i="14" s="1"/>
  <c r="P172" i="13"/>
  <c r="R163" i="13"/>
  <c r="R167" i="13"/>
  <c r="R171" i="13"/>
  <c r="O187" i="13"/>
  <c r="R179" i="13"/>
  <c r="R183" i="13"/>
  <c r="M247" i="13"/>
  <c r="BZ4" i="14" s="1"/>
  <c r="W247" i="13"/>
  <c r="CB4" i="14" s="1"/>
  <c r="R240" i="13"/>
  <c r="R244" i="13"/>
  <c r="M262" i="13"/>
  <c r="CE4" i="14" s="1"/>
  <c r="W262" i="13"/>
  <c r="CG4" i="14" s="1"/>
  <c r="R255" i="13"/>
  <c r="R259" i="13"/>
  <c r="W277" i="13"/>
  <c r="CL4" i="14" s="1"/>
  <c r="R270" i="13"/>
  <c r="R274" i="13"/>
  <c r="W292" i="13"/>
  <c r="CQ4" i="14" s="1"/>
  <c r="R285" i="13"/>
  <c r="R289" i="13"/>
  <c r="W307" i="13"/>
  <c r="CV4" i="14" s="1"/>
  <c r="R300" i="13"/>
  <c r="R304" i="13"/>
  <c r="W157" i="13"/>
  <c r="AX4" i="14" s="1"/>
  <c r="N247" i="13"/>
  <c r="H247" i="13"/>
  <c r="BY4" i="14" s="1"/>
  <c r="P247" i="13"/>
  <c r="N262" i="13"/>
  <c r="H262" i="13"/>
  <c r="CD4" i="14" s="1"/>
  <c r="P262" i="13"/>
  <c r="R254" i="13"/>
  <c r="R258" i="13"/>
  <c r="N277" i="13"/>
  <c r="H277" i="13"/>
  <c r="CI4" i="14" s="1"/>
  <c r="P277" i="13"/>
  <c r="R269" i="13"/>
  <c r="R273" i="13"/>
  <c r="N292" i="13"/>
  <c r="H292" i="13"/>
  <c r="P292" i="13"/>
  <c r="R284" i="13"/>
  <c r="R288" i="13"/>
  <c r="N307" i="13"/>
  <c r="H307" i="13"/>
  <c r="P307" i="13"/>
  <c r="R299" i="13"/>
  <c r="R303" i="13"/>
  <c r="R14" i="13"/>
  <c r="R18" i="13"/>
  <c r="J4" i="14"/>
  <c r="R30" i="13"/>
  <c r="R34" i="13"/>
  <c r="M52" i="13"/>
  <c r="R42" i="13"/>
  <c r="R46" i="13"/>
  <c r="R50" i="13"/>
  <c r="H67" i="13"/>
  <c r="P67" i="13"/>
  <c r="Q67" i="13"/>
  <c r="R58" i="13"/>
  <c r="R62" i="13"/>
  <c r="R66" i="13"/>
  <c r="O82" i="13"/>
  <c r="R74" i="13"/>
  <c r="R78" i="13"/>
  <c r="N97" i="13"/>
  <c r="W97" i="13"/>
  <c r="AD4" i="14" s="1"/>
  <c r="Q97" i="13"/>
  <c r="R90" i="13"/>
  <c r="R94" i="13"/>
  <c r="M112" i="13"/>
  <c r="AG4" i="14" s="1"/>
  <c r="Q112" i="13"/>
  <c r="R102" i="13"/>
  <c r="R106" i="13"/>
  <c r="R110" i="13"/>
  <c r="H127" i="13"/>
  <c r="AK4" i="14" s="1"/>
  <c r="P127" i="13"/>
  <c r="Q127" i="13"/>
  <c r="R118" i="13"/>
  <c r="R122" i="13"/>
  <c r="R126" i="13"/>
  <c r="O142" i="13"/>
  <c r="R193" i="13"/>
  <c r="R197" i="13"/>
  <c r="R201" i="13"/>
  <c r="R208" i="13"/>
  <c r="R212" i="13"/>
  <c r="R216" i="13"/>
  <c r="R223" i="13"/>
  <c r="R227" i="13"/>
  <c r="R231" i="13"/>
  <c r="O247" i="13"/>
  <c r="Q247" i="13"/>
  <c r="R238" i="13"/>
  <c r="R242" i="13"/>
  <c r="O262" i="13"/>
  <c r="Q262" i="13"/>
  <c r="R253" i="13"/>
  <c r="R257" i="13"/>
  <c r="R261" i="13"/>
  <c r="O277" i="13"/>
  <c r="M277" i="13"/>
  <c r="CJ4" i="14" s="1"/>
  <c r="Q277" i="13"/>
  <c r="R268" i="13"/>
  <c r="R272" i="13"/>
  <c r="O292" i="13"/>
  <c r="M292" i="13"/>
  <c r="Q292" i="13"/>
  <c r="O307" i="13"/>
  <c r="M307" i="13"/>
  <c r="Q307" i="13"/>
  <c r="R298" i="13"/>
  <c r="R302" i="13"/>
  <c r="R306" i="13"/>
  <c r="R296" i="13"/>
  <c r="R307" i="13" s="1"/>
  <c r="CU4" i="14" s="1"/>
  <c r="R281" i="13"/>
  <c r="R266" i="13"/>
  <c r="R251" i="13"/>
  <c r="R236" i="13"/>
  <c r="R247" i="13" s="1"/>
  <c r="CA4" i="14" s="1"/>
  <c r="Q52" i="13"/>
  <c r="R146" i="13"/>
  <c r="N157" i="13"/>
  <c r="R17" i="13"/>
  <c r="R21" i="13"/>
  <c r="R29" i="13"/>
  <c r="W52" i="13"/>
  <c r="O4" i="14" s="1"/>
  <c r="R45" i="13"/>
  <c r="O97" i="13"/>
  <c r="W112" i="13"/>
  <c r="AI4" i="14" s="1"/>
  <c r="P142" i="13"/>
  <c r="R133" i="13"/>
  <c r="R137" i="13"/>
  <c r="R141" i="13"/>
  <c r="R149" i="13"/>
  <c r="R13" i="13"/>
  <c r="R33" i="13"/>
  <c r="N52" i="13"/>
  <c r="N112" i="13"/>
  <c r="M127" i="13"/>
  <c r="AL4" i="14" s="1"/>
  <c r="R153" i="13"/>
  <c r="M172" i="13"/>
  <c r="BA4" i="14" s="1"/>
  <c r="R162" i="13"/>
  <c r="R166" i="13"/>
  <c r="H187" i="13"/>
  <c r="BE4" i="14" s="1"/>
  <c r="R178" i="13"/>
  <c r="R186" i="13"/>
  <c r="W202" i="13"/>
  <c r="BM4" i="14" s="1"/>
  <c r="R199" i="13"/>
  <c r="M217" i="13"/>
  <c r="BP4" i="14" s="1"/>
  <c r="R210" i="13"/>
  <c r="M232" i="13"/>
  <c r="BU4" i="14" s="1"/>
  <c r="R225" i="13"/>
  <c r="R229" i="13"/>
  <c r="R10" i="15"/>
  <c r="R12" i="13"/>
  <c r="R16" i="13"/>
  <c r="R20" i="13"/>
  <c r="R11" i="15"/>
  <c r="R28" i="13"/>
  <c r="R32" i="13"/>
  <c r="R36" i="13"/>
  <c r="O52" i="13"/>
  <c r="R44" i="13"/>
  <c r="R48" i="13"/>
  <c r="N67" i="13"/>
  <c r="W67" i="13"/>
  <c r="T4" i="14" s="1"/>
  <c r="M67" i="13"/>
  <c r="R60" i="13"/>
  <c r="R64" i="13"/>
  <c r="M82" i="13"/>
  <c r="Q82" i="13"/>
  <c r="R72" i="13"/>
  <c r="R76" i="13"/>
  <c r="R80" i="13"/>
  <c r="H97" i="13"/>
  <c r="AA4" i="14" s="1"/>
  <c r="P97" i="13"/>
  <c r="R88" i="13"/>
  <c r="R92" i="13"/>
  <c r="R96" i="13"/>
  <c r="O112" i="13"/>
  <c r="R104" i="13"/>
  <c r="R108" i="13"/>
  <c r="N127" i="13"/>
  <c r="W127" i="13"/>
  <c r="AN4" i="14" s="1"/>
  <c r="R120" i="13"/>
  <c r="R124" i="13"/>
  <c r="M142" i="13"/>
  <c r="AQ4" i="14" s="1"/>
  <c r="R132" i="13"/>
  <c r="R142" i="13" s="1"/>
  <c r="AR4" i="14" s="1"/>
  <c r="R136" i="13"/>
  <c r="R140" i="13"/>
  <c r="H157" i="13"/>
  <c r="AU4" i="14" s="1"/>
  <c r="P157" i="13"/>
  <c r="R148" i="13"/>
  <c r="R152" i="13"/>
  <c r="R156" i="13"/>
  <c r="N172" i="13"/>
  <c r="W172" i="13"/>
  <c r="BC4" i="14" s="1"/>
  <c r="R165" i="13"/>
  <c r="R169" i="13"/>
  <c r="M187" i="13"/>
  <c r="BF4" i="14" s="1"/>
  <c r="Q187" i="13"/>
  <c r="R177" i="13"/>
  <c r="R181" i="13"/>
  <c r="R185" i="13"/>
  <c r="N187" i="13"/>
  <c r="O202" i="13"/>
  <c r="R194" i="13"/>
  <c r="R198" i="13"/>
  <c r="R209" i="13"/>
  <c r="R213" i="13"/>
  <c r="N232" i="13"/>
  <c r="H232" i="13"/>
  <c r="BT4" i="14" s="1"/>
  <c r="P232" i="13"/>
  <c r="R224" i="13"/>
  <c r="R228" i="13"/>
  <c r="R9" i="15"/>
  <c r="H142" i="13"/>
  <c r="AP4" i="14" s="1"/>
  <c r="Q142" i="13"/>
  <c r="O157" i="13"/>
  <c r="Q172" i="13"/>
  <c r="R170" i="13"/>
  <c r="P187" i="13"/>
  <c r="R182" i="13"/>
  <c r="R187" i="13" s="1"/>
  <c r="BG4" i="14" s="1"/>
  <c r="N202" i="13"/>
  <c r="R195" i="13"/>
  <c r="W217" i="13"/>
  <c r="BR4" i="14" s="1"/>
  <c r="R214" i="13"/>
  <c r="W232" i="13"/>
  <c r="BW4" i="14" s="1"/>
  <c r="E4" i="14"/>
  <c r="R12" i="15"/>
  <c r="R27" i="13"/>
  <c r="R31" i="13"/>
  <c r="R35" i="13"/>
  <c r="H52" i="13"/>
  <c r="R13" i="15" s="1"/>
  <c r="V7" i="9" s="1"/>
  <c r="AE7" i="9" s="1"/>
  <c r="P52" i="13"/>
  <c r="R43" i="13"/>
  <c r="R47" i="13"/>
  <c r="N82" i="13"/>
  <c r="W82" i="13"/>
  <c r="Y4" i="14" s="1"/>
  <c r="M97" i="13"/>
  <c r="AB4" i="14" s="1"/>
  <c r="H112" i="13"/>
  <c r="AF4" i="14" s="1"/>
  <c r="P112" i="13"/>
  <c r="O127" i="13"/>
  <c r="W142" i="13"/>
  <c r="AS4" i="14" s="1"/>
  <c r="M157" i="13"/>
  <c r="AV4" i="14" s="1"/>
  <c r="Q157" i="13"/>
  <c r="O172" i="13"/>
  <c r="W187" i="13"/>
  <c r="BH4" i="14" s="1"/>
  <c r="H202" i="13"/>
  <c r="BJ4" i="14" s="1"/>
  <c r="P202" i="13"/>
  <c r="Q217" i="13"/>
  <c r="O232" i="13"/>
  <c r="Q232" i="13"/>
  <c r="R49" i="13"/>
  <c r="O67" i="13"/>
  <c r="R59" i="13"/>
  <c r="R63" i="13"/>
  <c r="R75" i="13"/>
  <c r="R79" i="13"/>
  <c r="R89" i="13"/>
  <c r="R93" i="13"/>
  <c r="R103" i="13"/>
  <c r="R107" i="13"/>
  <c r="R111" i="13"/>
  <c r="R117" i="13"/>
  <c r="R121" i="13"/>
  <c r="R125" i="13"/>
  <c r="R161" i="13"/>
  <c r="R11" i="13"/>
  <c r="R22" i="13" s="1"/>
  <c r="R26" i="13"/>
  <c r="R41" i="13"/>
  <c r="N142" i="13"/>
  <c r="N217" i="13"/>
  <c r="R206" i="13"/>
  <c r="R51" i="13"/>
  <c r="R57" i="13"/>
  <c r="R61" i="13"/>
  <c r="R65" i="13"/>
  <c r="H82" i="13"/>
  <c r="P82" i="13"/>
  <c r="R73" i="13"/>
  <c r="R77" i="13"/>
  <c r="R81" i="13"/>
  <c r="R87" i="13"/>
  <c r="R91" i="13"/>
  <c r="R95" i="13"/>
  <c r="R105" i="13"/>
  <c r="R109" i="13"/>
  <c r="R119" i="13"/>
  <c r="R123" i="13"/>
  <c r="R56" i="13"/>
  <c r="R71" i="13"/>
  <c r="R86" i="13"/>
  <c r="R101" i="13"/>
  <c r="R116" i="13"/>
  <c r="R221" i="13"/>
  <c r="R232" i="13" s="1"/>
  <c r="BV4" i="14" s="1"/>
  <c r="N142" i="11"/>
  <c r="O22" i="11"/>
  <c r="R14" i="11"/>
  <c r="R18" i="11"/>
  <c r="N37" i="11"/>
  <c r="W37" i="11"/>
  <c r="R30" i="11"/>
  <c r="R34" i="11"/>
  <c r="M52" i="11"/>
  <c r="R42" i="11"/>
  <c r="R46" i="11"/>
  <c r="Q52" i="11"/>
  <c r="R50" i="11"/>
  <c r="H67" i="11"/>
  <c r="P67" i="11"/>
  <c r="R58" i="11"/>
  <c r="R62" i="11"/>
  <c r="R66" i="11"/>
  <c r="R74" i="11"/>
  <c r="R78" i="11"/>
  <c r="N97" i="11"/>
  <c r="W97" i="11"/>
  <c r="P97" i="11"/>
  <c r="R90" i="11"/>
  <c r="R94" i="11"/>
  <c r="M112" i="11"/>
  <c r="Q112" i="11"/>
  <c r="R102" i="11"/>
  <c r="R106" i="11"/>
  <c r="R110" i="11"/>
  <c r="H127" i="11"/>
  <c r="P127" i="11"/>
  <c r="R118" i="11"/>
  <c r="R122" i="11"/>
  <c r="R126" i="11"/>
  <c r="O142" i="11"/>
  <c r="M142" i="11"/>
  <c r="R133" i="11"/>
  <c r="R137" i="11"/>
  <c r="R141" i="11"/>
  <c r="O157" i="11"/>
  <c r="R149" i="11"/>
  <c r="R153" i="11"/>
  <c r="N172" i="11"/>
  <c r="W172" i="11"/>
  <c r="BC4" i="12" s="1"/>
  <c r="R165" i="11"/>
  <c r="R169" i="11"/>
  <c r="H22" i="11"/>
  <c r="P22" i="11"/>
  <c r="O37" i="11"/>
  <c r="N52" i="11"/>
  <c r="W52" i="11"/>
  <c r="P82" i="11"/>
  <c r="O97" i="11"/>
  <c r="N112" i="11"/>
  <c r="W112" i="11"/>
  <c r="M127" i="11"/>
  <c r="Q127" i="11"/>
  <c r="H142" i="11"/>
  <c r="P142" i="11"/>
  <c r="H157" i="11"/>
  <c r="P157" i="11"/>
  <c r="O172" i="11"/>
  <c r="M22" i="11"/>
  <c r="Q22" i="11"/>
  <c r="H37" i="11"/>
  <c r="P37" i="11"/>
  <c r="O52" i="11"/>
  <c r="N67" i="11"/>
  <c r="W67" i="11"/>
  <c r="O67" i="11"/>
  <c r="M82" i="11"/>
  <c r="Q82" i="11"/>
  <c r="H82" i="11"/>
  <c r="H97" i="11"/>
  <c r="O112" i="11"/>
  <c r="H112" i="11"/>
  <c r="N127" i="11"/>
  <c r="W127" i="11"/>
  <c r="W142" i="11"/>
  <c r="Q142" i="11"/>
  <c r="M157" i="11"/>
  <c r="Q157" i="11"/>
  <c r="H172" i="11"/>
  <c r="P172" i="11"/>
  <c r="Q172" i="11"/>
  <c r="R167" i="11"/>
  <c r="R171" i="11"/>
  <c r="R49" i="11"/>
  <c r="W82" i="11"/>
  <c r="R134" i="11"/>
  <c r="R138" i="11"/>
  <c r="R148" i="11"/>
  <c r="R152" i="11"/>
  <c r="R156" i="11"/>
  <c r="R162" i="11"/>
  <c r="R166" i="11"/>
  <c r="R170" i="11"/>
  <c r="R11" i="11"/>
  <c r="R26" i="11"/>
  <c r="R37" i="11" s="1"/>
  <c r="I4" i="12" s="1"/>
  <c r="R41" i="11"/>
  <c r="O82" i="11"/>
  <c r="R51" i="11"/>
  <c r="M67" i="11"/>
  <c r="Q67" i="11"/>
  <c r="R57" i="11"/>
  <c r="R132" i="11"/>
  <c r="R136" i="11"/>
  <c r="R140" i="11"/>
  <c r="R150" i="11"/>
  <c r="R154" i="11"/>
  <c r="R164" i="11"/>
  <c r="R168" i="11"/>
  <c r="R131" i="11"/>
  <c r="R146" i="11"/>
  <c r="R157" i="11" s="1"/>
  <c r="AW4" i="12" s="1"/>
  <c r="R161" i="11"/>
  <c r="R56" i="11"/>
  <c r="R71" i="11"/>
  <c r="R86" i="11"/>
  <c r="R101" i="11"/>
  <c r="R112" i="11" s="1"/>
  <c r="AH4" i="12" s="1"/>
  <c r="R116" i="11"/>
  <c r="R127" i="11" s="1"/>
  <c r="AM4" i="12" s="1"/>
  <c r="R91" i="15" l="1"/>
  <c r="AA4" i="12"/>
  <c r="V99" i="9"/>
  <c r="S102" i="15"/>
  <c r="AZ4" i="12"/>
  <c r="R101" i="15"/>
  <c r="R100" i="15"/>
  <c r="AV4" i="12"/>
  <c r="R99" i="15"/>
  <c r="AU4" i="12"/>
  <c r="R96" i="15"/>
  <c r="AL4" i="12"/>
  <c r="R95" i="15"/>
  <c r="AK4" i="12"/>
  <c r="R94" i="15"/>
  <c r="AG4" i="12"/>
  <c r="R93" i="15"/>
  <c r="AF4" i="12"/>
  <c r="R88" i="15"/>
  <c r="R4" i="12"/>
  <c r="R87" i="15"/>
  <c r="Q4" i="12"/>
  <c r="R86" i="15"/>
  <c r="M4" i="12"/>
  <c r="R83" i="15"/>
  <c r="G4" i="12"/>
  <c r="R82" i="15"/>
  <c r="C4" i="12"/>
  <c r="R81" i="15"/>
  <c r="B4" i="12"/>
  <c r="R90" i="15"/>
  <c r="W4" i="12"/>
  <c r="R89" i="15"/>
  <c r="V4" i="12"/>
  <c r="R98" i="15"/>
  <c r="AQ4" i="12"/>
  <c r="R97" i="15"/>
  <c r="AP4" i="12"/>
  <c r="CT4" i="14"/>
  <c r="R48" i="15"/>
  <c r="CS4" i="14"/>
  <c r="R47" i="15"/>
  <c r="CO4" i="14"/>
  <c r="R46" i="15"/>
  <c r="CN4" i="14"/>
  <c r="R45" i="15"/>
  <c r="V6" i="9"/>
  <c r="AE6" i="9" s="1"/>
  <c r="S12" i="15"/>
  <c r="AG6" i="9" s="1"/>
  <c r="V5" i="9"/>
  <c r="AE5" i="9" s="1"/>
  <c r="S11" i="15"/>
  <c r="AG5" i="9" s="1"/>
  <c r="V4" i="9"/>
  <c r="AE4" i="9" s="1"/>
  <c r="S10" i="15"/>
  <c r="AG4" i="9" s="1"/>
  <c r="M9" i="15"/>
  <c r="V3" i="9"/>
  <c r="AE3" i="9" s="1"/>
  <c r="S9" i="15"/>
  <c r="AG3" i="9" s="1"/>
  <c r="K9" i="15"/>
  <c r="W4" i="14"/>
  <c r="R18" i="15"/>
  <c r="V4" i="14"/>
  <c r="R17" i="15"/>
  <c r="R4" i="14"/>
  <c r="R16" i="15"/>
  <c r="Q4" i="14"/>
  <c r="R15" i="15"/>
  <c r="M4" i="14"/>
  <c r="R14" i="15"/>
  <c r="L4" i="14"/>
  <c r="S13" i="15"/>
  <c r="AG7" i="9" s="1"/>
  <c r="H4" i="14"/>
  <c r="G4" i="14"/>
  <c r="C4" i="14"/>
  <c r="B4" i="14"/>
  <c r="R262" i="13"/>
  <c r="CF4" i="14" s="1"/>
  <c r="R112" i="13"/>
  <c r="AH4" i="14" s="1"/>
  <c r="R217" i="13"/>
  <c r="BQ4" i="14" s="1"/>
  <c r="I4" i="14"/>
  <c r="R277" i="13"/>
  <c r="CK4" i="14" s="1"/>
  <c r="R292" i="13"/>
  <c r="CP4" i="14" s="1"/>
  <c r="D4" i="14"/>
  <c r="R202" i="13"/>
  <c r="BL4" i="14" s="1"/>
  <c r="R157" i="13"/>
  <c r="AW4" i="14" s="1"/>
  <c r="R172" i="13"/>
  <c r="BB4" i="14" s="1"/>
  <c r="R97" i="13"/>
  <c r="AC4" i="14" s="1"/>
  <c r="R82" i="13"/>
  <c r="X4" i="14" s="1"/>
  <c r="R127" i="13"/>
  <c r="AM4" i="14" s="1"/>
  <c r="R67" i="13"/>
  <c r="S4" i="14" s="1"/>
  <c r="R52" i="13"/>
  <c r="N4" i="14" s="1"/>
  <c r="R97" i="11"/>
  <c r="AC4" i="12" s="1"/>
  <c r="R22" i="11"/>
  <c r="D4" i="12" s="1"/>
  <c r="R82" i="11"/>
  <c r="X4" i="12" s="1"/>
  <c r="R67" i="11"/>
  <c r="S4" i="12" s="1"/>
  <c r="R52" i="11"/>
  <c r="N4" i="12" s="1"/>
  <c r="R142" i="11"/>
  <c r="AR4" i="12" s="1"/>
  <c r="R172" i="11"/>
  <c r="BB4" i="12" s="1"/>
  <c r="AR84" i="15" l="1"/>
  <c r="AR85" i="15"/>
  <c r="AR91" i="15"/>
  <c r="AR86" i="15"/>
  <c r="AR90" i="15"/>
  <c r="AR89" i="15"/>
  <c r="AR87" i="15"/>
  <c r="AR88" i="15"/>
  <c r="AR83" i="15"/>
  <c r="V88" i="9"/>
  <c r="S91" i="15"/>
  <c r="V98" i="9"/>
  <c r="S101" i="15"/>
  <c r="V97" i="9"/>
  <c r="S100" i="15"/>
  <c r="V96" i="9"/>
  <c r="S99" i="15"/>
  <c r="V93" i="9"/>
  <c r="S96" i="15"/>
  <c r="V92" i="9"/>
  <c r="S95" i="15"/>
  <c r="V91" i="9"/>
  <c r="S94" i="15"/>
  <c r="V90" i="9"/>
  <c r="S93" i="15"/>
  <c r="V85" i="9"/>
  <c r="S88" i="15"/>
  <c r="V84" i="9"/>
  <c r="S87" i="15"/>
  <c r="V83" i="9"/>
  <c r="S86" i="15"/>
  <c r="V80" i="9"/>
  <c r="S83" i="15"/>
  <c r="V79" i="9"/>
  <c r="V78" i="9"/>
  <c r="S81" i="15"/>
  <c r="S97" i="15"/>
  <c r="V94" i="9"/>
  <c r="S98" i="15"/>
  <c r="V95" i="9"/>
  <c r="V87" i="9"/>
  <c r="S90" i="15"/>
  <c r="V86" i="9"/>
  <c r="S89" i="15"/>
  <c r="V42" i="9"/>
  <c r="AE42" i="9" s="1"/>
  <c r="S48" i="15"/>
  <c r="AG42" i="9" s="1"/>
  <c r="AH42" i="9" s="1"/>
  <c r="V41" i="9"/>
  <c r="AE41" i="9" s="1"/>
  <c r="S47" i="15"/>
  <c r="AG41" i="9" s="1"/>
  <c r="V40" i="9"/>
  <c r="AE40" i="9" s="1"/>
  <c r="S46" i="15"/>
  <c r="AG40" i="9" s="1"/>
  <c r="V39" i="9"/>
  <c r="AE39" i="9" s="1"/>
  <c r="S45" i="15"/>
  <c r="AG39" i="9" s="1"/>
  <c r="S18" i="15"/>
  <c r="AG12" i="9" s="1"/>
  <c r="V12" i="9"/>
  <c r="AE12" i="9" s="1"/>
  <c r="S17" i="15"/>
  <c r="AG11" i="9" s="1"/>
  <c r="V11" i="9"/>
  <c r="AE11" i="9" s="1"/>
  <c r="S16" i="15"/>
  <c r="AG10" i="9" s="1"/>
  <c r="V10" i="9"/>
  <c r="AE10" i="9" s="1"/>
  <c r="S15" i="15"/>
  <c r="AG9" i="9" s="1"/>
  <c r="V9" i="9"/>
  <c r="AE9" i="9" s="1"/>
  <c r="S14" i="15"/>
  <c r="AG8" i="9" s="1"/>
  <c r="V8" i="9"/>
  <c r="AE8" i="9" s="1"/>
  <c r="B6" i="10"/>
  <c r="C6" i="10"/>
  <c r="G6" i="10"/>
  <c r="H6" i="10"/>
  <c r="L6" i="10"/>
  <c r="M6" i="10"/>
  <c r="Q6" i="10"/>
  <c r="R6" i="10"/>
  <c r="V6" i="10"/>
  <c r="W6" i="10"/>
  <c r="AA6" i="10"/>
  <c r="AB6" i="10"/>
  <c r="AF6" i="10"/>
  <c r="AG6" i="10"/>
  <c r="AK6" i="10"/>
  <c r="AL6" i="10"/>
  <c r="AP6" i="10"/>
  <c r="AQ6" i="10"/>
  <c r="AU6" i="10"/>
  <c r="AV6" i="10"/>
  <c r="AZ6" i="10"/>
  <c r="BA6" i="10"/>
  <c r="BE6" i="10"/>
  <c r="BF6" i="10"/>
  <c r="BJ6" i="10"/>
  <c r="BK6" i="10"/>
  <c r="BO6" i="10"/>
  <c r="BP6" i="10"/>
  <c r="BT6" i="10"/>
  <c r="BU6" i="10"/>
  <c r="B7" i="10"/>
  <c r="C7" i="10"/>
  <c r="G7" i="10"/>
  <c r="H7" i="10"/>
  <c r="L7" i="10"/>
  <c r="M7" i="10"/>
  <c r="Q7" i="10"/>
  <c r="R7" i="10"/>
  <c r="V7" i="10"/>
  <c r="W7" i="10"/>
  <c r="AA7" i="10"/>
  <c r="AB7" i="10"/>
  <c r="AF7" i="10"/>
  <c r="AG7" i="10"/>
  <c r="AK7" i="10"/>
  <c r="AL7" i="10"/>
  <c r="AP7" i="10"/>
  <c r="AQ7" i="10"/>
  <c r="AU7" i="10"/>
  <c r="AV7" i="10"/>
  <c r="AZ7" i="10"/>
  <c r="BA7" i="10"/>
  <c r="BE7" i="10"/>
  <c r="BF7" i="10"/>
  <c r="BJ7" i="10"/>
  <c r="BK7" i="10"/>
  <c r="BO7" i="10"/>
  <c r="BP7" i="10"/>
  <c r="BT7" i="10"/>
  <c r="BU7" i="10"/>
  <c r="B8" i="10"/>
  <c r="C8" i="10"/>
  <c r="G8" i="10"/>
  <c r="H8" i="10"/>
  <c r="L8" i="10"/>
  <c r="M8" i="10"/>
  <c r="Q8" i="10"/>
  <c r="R8" i="10"/>
  <c r="V8" i="10"/>
  <c r="W8" i="10"/>
  <c r="AA8" i="10"/>
  <c r="AB8" i="10"/>
  <c r="AF8" i="10"/>
  <c r="AG8" i="10"/>
  <c r="AK8" i="10"/>
  <c r="AL8" i="10"/>
  <c r="AP8" i="10"/>
  <c r="AQ8" i="10"/>
  <c r="AU8" i="10"/>
  <c r="AV8" i="10"/>
  <c r="AZ8" i="10"/>
  <c r="BA8" i="10"/>
  <c r="BE8" i="10"/>
  <c r="BF8" i="10"/>
  <c r="BJ8" i="10"/>
  <c r="BK8" i="10"/>
  <c r="BO8" i="10"/>
  <c r="BP8" i="10"/>
  <c r="BT8" i="10"/>
  <c r="BU8" i="10"/>
  <c r="C5" i="10"/>
  <c r="G5" i="10"/>
  <c r="H5" i="10"/>
  <c r="L5" i="10"/>
  <c r="M5" i="10"/>
  <c r="Q5" i="10"/>
  <c r="R5" i="10"/>
  <c r="V5" i="10"/>
  <c r="W5" i="10"/>
  <c r="AA5" i="10"/>
  <c r="AB5" i="10"/>
  <c r="AF5" i="10"/>
  <c r="AG5" i="10"/>
  <c r="AK5" i="10"/>
  <c r="AL5" i="10"/>
  <c r="AP5" i="10"/>
  <c r="AQ5" i="10"/>
  <c r="AU5" i="10"/>
  <c r="AV5" i="10"/>
  <c r="AZ5" i="10"/>
  <c r="BA5" i="10"/>
  <c r="BE5" i="10"/>
  <c r="BF5" i="10"/>
  <c r="BJ5" i="10"/>
  <c r="BK5" i="10"/>
  <c r="BO5" i="10"/>
  <c r="BP5" i="10"/>
  <c r="BT5" i="10"/>
  <c r="BU5" i="10"/>
  <c r="B5" i="10"/>
  <c r="AH41" i="9" l="1"/>
  <c r="AH9" i="9"/>
  <c r="AH11" i="9"/>
  <c r="AH40" i="9"/>
  <c r="AH4" i="9"/>
  <c r="AH6" i="9"/>
  <c r="AH8" i="9"/>
  <c r="AH10" i="9"/>
  <c r="AH12" i="9"/>
  <c r="AH7" i="9"/>
  <c r="AH39" i="9"/>
  <c r="AH22" i="9"/>
  <c r="AH19" i="9"/>
  <c r="AH38" i="9"/>
  <c r="AH21" i="9"/>
  <c r="AH34" i="9"/>
  <c r="AH32" i="9"/>
  <c r="AH18" i="9"/>
  <c r="AH15" i="9"/>
  <c r="AH16" i="9"/>
  <c r="AH36" i="9"/>
  <c r="AH17" i="9"/>
  <c r="AH27" i="9"/>
  <c r="AH26" i="9"/>
  <c r="AH37" i="9"/>
  <c r="AH29" i="9"/>
  <c r="AH30" i="9"/>
  <c r="AH31" i="9"/>
  <c r="AH35" i="9"/>
  <c r="AH13" i="9"/>
  <c r="AH24" i="9"/>
  <c r="AH33" i="9"/>
  <c r="AH20" i="9"/>
  <c r="AH28" i="9"/>
  <c r="AH14" i="9"/>
  <c r="AH25" i="9"/>
  <c r="AH23" i="9"/>
  <c r="AH3" i="9"/>
  <c r="AH5" i="9"/>
  <c r="W231" i="1"/>
  <c r="Q231" i="1"/>
  <c r="P231" i="1"/>
  <c r="O231" i="1"/>
  <c r="N231" i="1"/>
  <c r="R231" i="1" s="1"/>
  <c r="M231" i="1"/>
  <c r="H231" i="1"/>
  <c r="W230" i="1"/>
  <c r="Q230" i="1"/>
  <c r="P230" i="1"/>
  <c r="O230" i="1"/>
  <c r="N230" i="1"/>
  <c r="M230" i="1"/>
  <c r="H230" i="1"/>
  <c r="W229" i="1"/>
  <c r="Q229" i="1"/>
  <c r="P229" i="1"/>
  <c r="O229" i="1"/>
  <c r="N229" i="1"/>
  <c r="M229" i="1"/>
  <c r="H229" i="1"/>
  <c r="W228" i="1"/>
  <c r="Q228" i="1"/>
  <c r="P228" i="1"/>
  <c r="O228" i="1"/>
  <c r="N228" i="1"/>
  <c r="M228" i="1"/>
  <c r="H228" i="1"/>
  <c r="W227" i="1"/>
  <c r="Q227" i="1"/>
  <c r="P227" i="1"/>
  <c r="O227" i="1"/>
  <c r="N227" i="1"/>
  <c r="M227" i="1"/>
  <c r="H227" i="1"/>
  <c r="W226" i="1"/>
  <c r="Q226" i="1"/>
  <c r="P226" i="1"/>
  <c r="O226" i="1"/>
  <c r="N226" i="1"/>
  <c r="M226" i="1"/>
  <c r="H226" i="1"/>
  <c r="W225" i="1"/>
  <c r="Q225" i="1"/>
  <c r="P225" i="1"/>
  <c r="O225" i="1"/>
  <c r="N225" i="1"/>
  <c r="M225" i="1"/>
  <c r="H225" i="1"/>
  <c r="W224" i="1"/>
  <c r="Q224" i="1"/>
  <c r="P224" i="1"/>
  <c r="O224" i="1"/>
  <c r="N224" i="1"/>
  <c r="M224" i="1"/>
  <c r="H224" i="1"/>
  <c r="W223" i="1"/>
  <c r="Q223" i="1"/>
  <c r="P223" i="1"/>
  <c r="O223" i="1"/>
  <c r="N223" i="1"/>
  <c r="M223" i="1"/>
  <c r="H223" i="1"/>
  <c r="W222" i="1"/>
  <c r="Q222" i="1"/>
  <c r="P222" i="1"/>
  <c r="O222" i="1"/>
  <c r="N222" i="1"/>
  <c r="M222" i="1"/>
  <c r="H222" i="1"/>
  <c r="W221" i="1"/>
  <c r="P221" i="1"/>
  <c r="O221" i="1"/>
  <c r="N221" i="1"/>
  <c r="R221" i="1" s="1"/>
  <c r="M221" i="1"/>
  <c r="H221" i="1"/>
  <c r="W216" i="1"/>
  <c r="Q216" i="1"/>
  <c r="P216" i="1"/>
  <c r="O216" i="1"/>
  <c r="N216" i="1"/>
  <c r="M216" i="1"/>
  <c r="H216" i="1"/>
  <c r="W215" i="1"/>
  <c r="Q215" i="1"/>
  <c r="P215" i="1"/>
  <c r="O215" i="1"/>
  <c r="N215" i="1"/>
  <c r="M215" i="1"/>
  <c r="H215" i="1"/>
  <c r="W214" i="1"/>
  <c r="Q214" i="1"/>
  <c r="P214" i="1"/>
  <c r="O214" i="1"/>
  <c r="N214" i="1"/>
  <c r="M214" i="1"/>
  <c r="H214" i="1"/>
  <c r="W213" i="1"/>
  <c r="Q213" i="1"/>
  <c r="P213" i="1"/>
  <c r="O213" i="1"/>
  <c r="N213" i="1"/>
  <c r="M213" i="1"/>
  <c r="H213" i="1"/>
  <c r="W212" i="1"/>
  <c r="Q212" i="1"/>
  <c r="P212" i="1"/>
  <c r="O212" i="1"/>
  <c r="N212" i="1"/>
  <c r="M212" i="1"/>
  <c r="H212" i="1"/>
  <c r="W211" i="1"/>
  <c r="Q211" i="1"/>
  <c r="P211" i="1"/>
  <c r="O211" i="1"/>
  <c r="N211" i="1"/>
  <c r="M211" i="1"/>
  <c r="H211" i="1"/>
  <c r="W210" i="1"/>
  <c r="Q210" i="1"/>
  <c r="P210" i="1"/>
  <c r="O210" i="1"/>
  <c r="N210" i="1"/>
  <c r="M210" i="1"/>
  <c r="H210" i="1"/>
  <c r="W209" i="1"/>
  <c r="Q209" i="1"/>
  <c r="P209" i="1"/>
  <c r="O209" i="1"/>
  <c r="N209" i="1"/>
  <c r="M209" i="1"/>
  <c r="H209" i="1"/>
  <c r="W208" i="1"/>
  <c r="Q208" i="1"/>
  <c r="P208" i="1"/>
  <c r="O208" i="1"/>
  <c r="N208" i="1"/>
  <c r="M208" i="1"/>
  <c r="H208" i="1"/>
  <c r="W207" i="1"/>
  <c r="Q207" i="1"/>
  <c r="P207" i="1"/>
  <c r="O207" i="1"/>
  <c r="N207" i="1"/>
  <c r="M207" i="1"/>
  <c r="H207" i="1"/>
  <c r="W206" i="1"/>
  <c r="P206" i="1"/>
  <c r="O206" i="1"/>
  <c r="N206" i="1"/>
  <c r="M206" i="1"/>
  <c r="H206" i="1"/>
  <c r="W201" i="1"/>
  <c r="Q201" i="1"/>
  <c r="P201" i="1"/>
  <c r="O201" i="1"/>
  <c r="N201" i="1"/>
  <c r="M201" i="1"/>
  <c r="H201" i="1"/>
  <c r="W200" i="1"/>
  <c r="Q200" i="1"/>
  <c r="P200" i="1"/>
  <c r="O200" i="1"/>
  <c r="N200" i="1"/>
  <c r="M200" i="1"/>
  <c r="H200" i="1"/>
  <c r="W199" i="1"/>
  <c r="Q199" i="1"/>
  <c r="P199" i="1"/>
  <c r="O199" i="1"/>
  <c r="N199" i="1"/>
  <c r="M199" i="1"/>
  <c r="H199" i="1"/>
  <c r="W198" i="1"/>
  <c r="Q198" i="1"/>
  <c r="P198" i="1"/>
  <c r="O198" i="1"/>
  <c r="N198" i="1"/>
  <c r="M198" i="1"/>
  <c r="H198" i="1"/>
  <c r="W197" i="1"/>
  <c r="Q197" i="1"/>
  <c r="P197" i="1"/>
  <c r="O197" i="1"/>
  <c r="N197" i="1"/>
  <c r="M197" i="1"/>
  <c r="H197" i="1"/>
  <c r="W196" i="1"/>
  <c r="Q196" i="1"/>
  <c r="P196" i="1"/>
  <c r="O196" i="1"/>
  <c r="N196" i="1"/>
  <c r="M196" i="1"/>
  <c r="H196" i="1"/>
  <c r="W195" i="1"/>
  <c r="Q195" i="1"/>
  <c r="P195" i="1"/>
  <c r="O195" i="1"/>
  <c r="N195" i="1"/>
  <c r="M195" i="1"/>
  <c r="H195" i="1"/>
  <c r="W194" i="1"/>
  <c r="Q194" i="1"/>
  <c r="P194" i="1"/>
  <c r="O194" i="1"/>
  <c r="N194" i="1"/>
  <c r="M194" i="1"/>
  <c r="H194" i="1"/>
  <c r="W193" i="1"/>
  <c r="Q193" i="1"/>
  <c r="P193" i="1"/>
  <c r="O193" i="1"/>
  <c r="N193" i="1"/>
  <c r="M193" i="1"/>
  <c r="H193" i="1"/>
  <c r="W192" i="1"/>
  <c r="Q192" i="1"/>
  <c r="P192" i="1"/>
  <c r="O192" i="1"/>
  <c r="N192" i="1"/>
  <c r="M192" i="1"/>
  <c r="H192" i="1"/>
  <c r="W191" i="1"/>
  <c r="P191" i="1"/>
  <c r="O191" i="1"/>
  <c r="N191" i="1"/>
  <c r="M191" i="1"/>
  <c r="H191" i="1"/>
  <c r="W186" i="1"/>
  <c r="Q186" i="1"/>
  <c r="P186" i="1"/>
  <c r="O186" i="1"/>
  <c r="N186" i="1"/>
  <c r="M186" i="1"/>
  <c r="H186" i="1"/>
  <c r="W185" i="1"/>
  <c r="Q185" i="1"/>
  <c r="P185" i="1"/>
  <c r="O185" i="1"/>
  <c r="N185" i="1"/>
  <c r="M185" i="1"/>
  <c r="H185" i="1"/>
  <c r="W184" i="1"/>
  <c r="Q184" i="1"/>
  <c r="P184" i="1"/>
  <c r="O184" i="1"/>
  <c r="N184" i="1"/>
  <c r="M184" i="1"/>
  <c r="H184" i="1"/>
  <c r="W183" i="1"/>
  <c r="Q183" i="1"/>
  <c r="P183" i="1"/>
  <c r="O183" i="1"/>
  <c r="N183" i="1"/>
  <c r="M183" i="1"/>
  <c r="H183" i="1"/>
  <c r="W182" i="1"/>
  <c r="Q182" i="1"/>
  <c r="P182" i="1"/>
  <c r="O182" i="1"/>
  <c r="N182" i="1"/>
  <c r="M182" i="1"/>
  <c r="H182" i="1"/>
  <c r="W181" i="1"/>
  <c r="Q181" i="1"/>
  <c r="P181" i="1"/>
  <c r="O181" i="1"/>
  <c r="N181" i="1"/>
  <c r="M181" i="1"/>
  <c r="H181" i="1"/>
  <c r="W180" i="1"/>
  <c r="Q180" i="1"/>
  <c r="P180" i="1"/>
  <c r="O180" i="1"/>
  <c r="N180" i="1"/>
  <c r="M180" i="1"/>
  <c r="H180" i="1"/>
  <c r="W179" i="1"/>
  <c r="Q179" i="1"/>
  <c r="P179" i="1"/>
  <c r="O179" i="1"/>
  <c r="N179" i="1"/>
  <c r="M179" i="1"/>
  <c r="H179" i="1"/>
  <c r="W178" i="1"/>
  <c r="Q178" i="1"/>
  <c r="P178" i="1"/>
  <c r="O178" i="1"/>
  <c r="N178" i="1"/>
  <c r="M178" i="1"/>
  <c r="H178" i="1"/>
  <c r="W177" i="1"/>
  <c r="Q177" i="1"/>
  <c r="P177" i="1"/>
  <c r="O177" i="1"/>
  <c r="N177" i="1"/>
  <c r="M177" i="1"/>
  <c r="H177" i="1"/>
  <c r="W176" i="1"/>
  <c r="P176" i="1"/>
  <c r="O176" i="1"/>
  <c r="N176" i="1"/>
  <c r="M176" i="1"/>
  <c r="H176" i="1"/>
  <c r="W171" i="1"/>
  <c r="Q171" i="1"/>
  <c r="P171" i="1"/>
  <c r="O171" i="1"/>
  <c r="N171" i="1"/>
  <c r="M171" i="1"/>
  <c r="H171" i="1"/>
  <c r="W170" i="1"/>
  <c r="Q170" i="1"/>
  <c r="P170" i="1"/>
  <c r="O170" i="1"/>
  <c r="N170" i="1"/>
  <c r="M170" i="1"/>
  <c r="H170" i="1"/>
  <c r="W169" i="1"/>
  <c r="Q169" i="1"/>
  <c r="P169" i="1"/>
  <c r="O169" i="1"/>
  <c r="N169" i="1"/>
  <c r="M169" i="1"/>
  <c r="H169" i="1"/>
  <c r="W168" i="1"/>
  <c r="Q168" i="1"/>
  <c r="P168" i="1"/>
  <c r="O168" i="1"/>
  <c r="N168" i="1"/>
  <c r="M168" i="1"/>
  <c r="H168" i="1"/>
  <c r="W167" i="1"/>
  <c r="Q167" i="1"/>
  <c r="P167" i="1"/>
  <c r="O167" i="1"/>
  <c r="N167" i="1"/>
  <c r="M167" i="1"/>
  <c r="H167" i="1"/>
  <c r="W166" i="1"/>
  <c r="Q166" i="1"/>
  <c r="P166" i="1"/>
  <c r="O166" i="1"/>
  <c r="N166" i="1"/>
  <c r="M166" i="1"/>
  <c r="H166" i="1"/>
  <c r="W165" i="1"/>
  <c r="Q165" i="1"/>
  <c r="P165" i="1"/>
  <c r="O165" i="1"/>
  <c r="N165" i="1"/>
  <c r="M165" i="1"/>
  <c r="H165" i="1"/>
  <c r="W164" i="1"/>
  <c r="Q164" i="1"/>
  <c r="P164" i="1"/>
  <c r="O164" i="1"/>
  <c r="N164" i="1"/>
  <c r="M164" i="1"/>
  <c r="H164" i="1"/>
  <c r="W163" i="1"/>
  <c r="Q163" i="1"/>
  <c r="P163" i="1"/>
  <c r="O163" i="1"/>
  <c r="N163" i="1"/>
  <c r="M163" i="1"/>
  <c r="H163" i="1"/>
  <c r="W162" i="1"/>
  <c r="Q162" i="1"/>
  <c r="P162" i="1"/>
  <c r="O162" i="1"/>
  <c r="N162" i="1"/>
  <c r="M162" i="1"/>
  <c r="H162" i="1"/>
  <c r="W161" i="1"/>
  <c r="R161" i="1"/>
  <c r="P161" i="1"/>
  <c r="O161" i="1"/>
  <c r="N161" i="1"/>
  <c r="M161" i="1"/>
  <c r="H161" i="1"/>
  <c r="W156" i="1"/>
  <c r="Q156" i="1"/>
  <c r="P156" i="1"/>
  <c r="O156" i="1"/>
  <c r="N156" i="1"/>
  <c r="M156" i="1"/>
  <c r="H156" i="1"/>
  <c r="W155" i="1"/>
  <c r="Q155" i="1"/>
  <c r="P155" i="1"/>
  <c r="O155" i="1"/>
  <c r="N155" i="1"/>
  <c r="M155" i="1"/>
  <c r="H155" i="1"/>
  <c r="W154" i="1"/>
  <c r="Q154" i="1"/>
  <c r="P154" i="1"/>
  <c r="O154" i="1"/>
  <c r="N154" i="1"/>
  <c r="M154" i="1"/>
  <c r="H154" i="1"/>
  <c r="W153" i="1"/>
  <c r="Q153" i="1"/>
  <c r="P153" i="1"/>
  <c r="O153" i="1"/>
  <c r="N153" i="1"/>
  <c r="M153" i="1"/>
  <c r="H153" i="1"/>
  <c r="W152" i="1"/>
  <c r="Q152" i="1"/>
  <c r="P152" i="1"/>
  <c r="O152" i="1"/>
  <c r="N152" i="1"/>
  <c r="M152" i="1"/>
  <c r="H152" i="1"/>
  <c r="W151" i="1"/>
  <c r="Q151" i="1"/>
  <c r="P151" i="1"/>
  <c r="O151" i="1"/>
  <c r="N151" i="1"/>
  <c r="M151" i="1"/>
  <c r="H151" i="1"/>
  <c r="W150" i="1"/>
  <c r="Q150" i="1"/>
  <c r="P150" i="1"/>
  <c r="O150" i="1"/>
  <c r="N150" i="1"/>
  <c r="M150" i="1"/>
  <c r="H150" i="1"/>
  <c r="W149" i="1"/>
  <c r="Q149" i="1"/>
  <c r="P149" i="1"/>
  <c r="O149" i="1"/>
  <c r="N149" i="1"/>
  <c r="M149" i="1"/>
  <c r="H149" i="1"/>
  <c r="W148" i="1"/>
  <c r="Q148" i="1"/>
  <c r="P148" i="1"/>
  <c r="O148" i="1"/>
  <c r="N148" i="1"/>
  <c r="M148" i="1"/>
  <c r="H148" i="1"/>
  <c r="W147" i="1"/>
  <c r="Q147" i="1"/>
  <c r="P147" i="1"/>
  <c r="O147" i="1"/>
  <c r="N147" i="1"/>
  <c r="M147" i="1"/>
  <c r="H147" i="1"/>
  <c r="W146" i="1"/>
  <c r="P146" i="1"/>
  <c r="O146" i="1"/>
  <c r="N146" i="1"/>
  <c r="M146" i="1"/>
  <c r="H146" i="1"/>
  <c r="W141" i="1"/>
  <c r="Q141" i="1"/>
  <c r="P141" i="1"/>
  <c r="O141" i="1"/>
  <c r="N141" i="1"/>
  <c r="M141" i="1"/>
  <c r="H141" i="1"/>
  <c r="W140" i="1"/>
  <c r="Q140" i="1"/>
  <c r="P140" i="1"/>
  <c r="O140" i="1"/>
  <c r="N140" i="1"/>
  <c r="M140" i="1"/>
  <c r="H140" i="1"/>
  <c r="W139" i="1"/>
  <c r="Q139" i="1"/>
  <c r="P139" i="1"/>
  <c r="O139" i="1"/>
  <c r="N139" i="1"/>
  <c r="M139" i="1"/>
  <c r="H139" i="1"/>
  <c r="W138" i="1"/>
  <c r="Q138" i="1"/>
  <c r="P138" i="1"/>
  <c r="O138" i="1"/>
  <c r="N138" i="1"/>
  <c r="M138" i="1"/>
  <c r="H138" i="1"/>
  <c r="W137" i="1"/>
  <c r="Q137" i="1"/>
  <c r="P137" i="1"/>
  <c r="O137" i="1"/>
  <c r="N137" i="1"/>
  <c r="M137" i="1"/>
  <c r="H137" i="1"/>
  <c r="W136" i="1"/>
  <c r="Q136" i="1"/>
  <c r="P136" i="1"/>
  <c r="O136" i="1"/>
  <c r="N136" i="1"/>
  <c r="M136" i="1"/>
  <c r="H136" i="1"/>
  <c r="W135" i="1"/>
  <c r="Q135" i="1"/>
  <c r="P135" i="1"/>
  <c r="O135" i="1"/>
  <c r="N135" i="1"/>
  <c r="M135" i="1"/>
  <c r="H135" i="1"/>
  <c r="W134" i="1"/>
  <c r="Q134" i="1"/>
  <c r="P134" i="1"/>
  <c r="O134" i="1"/>
  <c r="N134" i="1"/>
  <c r="M134" i="1"/>
  <c r="H134" i="1"/>
  <c r="W133" i="1"/>
  <c r="Q133" i="1"/>
  <c r="P133" i="1"/>
  <c r="O133" i="1"/>
  <c r="N133" i="1"/>
  <c r="M133" i="1"/>
  <c r="H133" i="1"/>
  <c r="W132" i="1"/>
  <c r="Q132" i="1"/>
  <c r="P132" i="1"/>
  <c r="O132" i="1"/>
  <c r="N132" i="1"/>
  <c r="M132" i="1"/>
  <c r="H132" i="1"/>
  <c r="W131" i="1"/>
  <c r="P131" i="1"/>
  <c r="O131" i="1"/>
  <c r="N131" i="1"/>
  <c r="R131" i="1" s="1"/>
  <c r="M131" i="1"/>
  <c r="H131" i="1"/>
  <c r="W126" i="1"/>
  <c r="O126" i="1"/>
  <c r="N126" i="1"/>
  <c r="M126" i="1"/>
  <c r="H126" i="1"/>
  <c r="W125" i="1"/>
  <c r="O125" i="1"/>
  <c r="N125" i="1"/>
  <c r="R125" i="1" s="1"/>
  <c r="M125" i="1"/>
  <c r="H125" i="1"/>
  <c r="W124" i="1"/>
  <c r="O124" i="1"/>
  <c r="N124" i="1"/>
  <c r="M124" i="1"/>
  <c r="H124" i="1"/>
  <c r="W123" i="1"/>
  <c r="O123" i="1"/>
  <c r="N123" i="1"/>
  <c r="M123" i="1"/>
  <c r="H123" i="1"/>
  <c r="W122" i="1"/>
  <c r="O122" i="1"/>
  <c r="N122" i="1"/>
  <c r="M122" i="1"/>
  <c r="H122" i="1"/>
  <c r="W121" i="1"/>
  <c r="O121" i="1"/>
  <c r="N121" i="1"/>
  <c r="R121" i="1" s="1"/>
  <c r="M121" i="1"/>
  <c r="H121" i="1"/>
  <c r="W120" i="1"/>
  <c r="O120" i="1"/>
  <c r="N120" i="1"/>
  <c r="M120" i="1"/>
  <c r="H120" i="1"/>
  <c r="W119" i="1"/>
  <c r="O119" i="1"/>
  <c r="N119" i="1"/>
  <c r="M119" i="1"/>
  <c r="H119" i="1"/>
  <c r="W118" i="1"/>
  <c r="O118" i="1"/>
  <c r="N118" i="1"/>
  <c r="M118" i="1"/>
  <c r="H118" i="1"/>
  <c r="W117" i="1"/>
  <c r="O117" i="1"/>
  <c r="N117" i="1"/>
  <c r="R117" i="1" s="1"/>
  <c r="M117" i="1"/>
  <c r="H117" i="1"/>
  <c r="W116" i="1"/>
  <c r="P116" i="1"/>
  <c r="O116" i="1"/>
  <c r="N116" i="1"/>
  <c r="R116" i="1" s="1"/>
  <c r="M116" i="1"/>
  <c r="H116" i="1"/>
  <c r="W111" i="1"/>
  <c r="Q111" i="1"/>
  <c r="P111" i="1"/>
  <c r="O111" i="1"/>
  <c r="N111" i="1"/>
  <c r="M111" i="1"/>
  <c r="H111" i="1"/>
  <c r="W110" i="1"/>
  <c r="Q110" i="1"/>
  <c r="P110" i="1"/>
  <c r="O110" i="1"/>
  <c r="N110" i="1"/>
  <c r="M110" i="1"/>
  <c r="H110" i="1"/>
  <c r="W109" i="1"/>
  <c r="Q109" i="1"/>
  <c r="P109" i="1"/>
  <c r="O109" i="1"/>
  <c r="N109" i="1"/>
  <c r="M109" i="1"/>
  <c r="H109" i="1"/>
  <c r="W108" i="1"/>
  <c r="Q108" i="1"/>
  <c r="P108" i="1"/>
  <c r="O108" i="1"/>
  <c r="N108" i="1"/>
  <c r="M108" i="1"/>
  <c r="H108" i="1"/>
  <c r="W107" i="1"/>
  <c r="Q107" i="1"/>
  <c r="P107" i="1"/>
  <c r="O107" i="1"/>
  <c r="N107" i="1"/>
  <c r="M107" i="1"/>
  <c r="H107" i="1"/>
  <c r="W106" i="1"/>
  <c r="Q106" i="1"/>
  <c r="P106" i="1"/>
  <c r="O106" i="1"/>
  <c r="N106" i="1"/>
  <c r="M106" i="1"/>
  <c r="H106" i="1"/>
  <c r="W105" i="1"/>
  <c r="Q105" i="1"/>
  <c r="P105" i="1"/>
  <c r="O105" i="1"/>
  <c r="N105" i="1"/>
  <c r="M105" i="1"/>
  <c r="H105" i="1"/>
  <c r="W104" i="1"/>
  <c r="Q104" i="1"/>
  <c r="P104" i="1"/>
  <c r="O104" i="1"/>
  <c r="N104" i="1"/>
  <c r="M104" i="1"/>
  <c r="H104" i="1"/>
  <c r="W103" i="1"/>
  <c r="Q103" i="1"/>
  <c r="P103" i="1"/>
  <c r="O103" i="1"/>
  <c r="N103" i="1"/>
  <c r="M103" i="1"/>
  <c r="H103" i="1"/>
  <c r="W102" i="1"/>
  <c r="Q102" i="1"/>
  <c r="P102" i="1"/>
  <c r="O102" i="1"/>
  <c r="N102" i="1"/>
  <c r="M102" i="1"/>
  <c r="H102" i="1"/>
  <c r="W101" i="1"/>
  <c r="P101" i="1"/>
  <c r="O101" i="1"/>
  <c r="N101" i="1"/>
  <c r="M101" i="1"/>
  <c r="H101" i="1"/>
  <c r="W96" i="1"/>
  <c r="Q96" i="1"/>
  <c r="P96" i="1"/>
  <c r="O96" i="1"/>
  <c r="N96" i="1"/>
  <c r="M96" i="1"/>
  <c r="H96" i="1"/>
  <c r="W95" i="1"/>
  <c r="Q95" i="1"/>
  <c r="P95" i="1"/>
  <c r="O95" i="1"/>
  <c r="N95" i="1"/>
  <c r="M95" i="1"/>
  <c r="H95" i="1"/>
  <c r="W94" i="1"/>
  <c r="Q94" i="1"/>
  <c r="P94" i="1"/>
  <c r="O94" i="1"/>
  <c r="N94" i="1"/>
  <c r="R94" i="1" s="1"/>
  <c r="M94" i="1"/>
  <c r="H94" i="1"/>
  <c r="W93" i="1"/>
  <c r="Q93" i="1"/>
  <c r="P93" i="1"/>
  <c r="O93" i="1"/>
  <c r="N93" i="1"/>
  <c r="M93" i="1"/>
  <c r="H93" i="1"/>
  <c r="W92" i="1"/>
  <c r="Q92" i="1"/>
  <c r="P92" i="1"/>
  <c r="O92" i="1"/>
  <c r="N92" i="1"/>
  <c r="M92" i="1"/>
  <c r="H92" i="1"/>
  <c r="W91" i="1"/>
  <c r="Q91" i="1"/>
  <c r="P91" i="1"/>
  <c r="O91" i="1"/>
  <c r="N91" i="1"/>
  <c r="M91" i="1"/>
  <c r="H91" i="1"/>
  <c r="W90" i="1"/>
  <c r="Q90" i="1"/>
  <c r="P90" i="1"/>
  <c r="O90" i="1"/>
  <c r="N90" i="1"/>
  <c r="R90" i="1" s="1"/>
  <c r="M90" i="1"/>
  <c r="H90" i="1"/>
  <c r="W89" i="1"/>
  <c r="Q89" i="1"/>
  <c r="P89" i="1"/>
  <c r="O89" i="1"/>
  <c r="N89" i="1"/>
  <c r="M89" i="1"/>
  <c r="H89" i="1"/>
  <c r="W88" i="1"/>
  <c r="Q88" i="1"/>
  <c r="P88" i="1"/>
  <c r="O88" i="1"/>
  <c r="N88" i="1"/>
  <c r="H88" i="1"/>
  <c r="W87" i="1"/>
  <c r="Q87" i="1"/>
  <c r="P87" i="1"/>
  <c r="O87" i="1"/>
  <c r="N87" i="1"/>
  <c r="H87" i="1"/>
  <c r="W86" i="1"/>
  <c r="P86" i="1"/>
  <c r="O86" i="1"/>
  <c r="N86" i="1"/>
  <c r="H86" i="1"/>
  <c r="W81" i="1"/>
  <c r="Q81" i="1"/>
  <c r="P81" i="1"/>
  <c r="O81" i="1"/>
  <c r="N81" i="1"/>
  <c r="M81" i="1"/>
  <c r="H81" i="1"/>
  <c r="W80" i="1"/>
  <c r="Q80" i="1"/>
  <c r="P80" i="1"/>
  <c r="O80" i="1"/>
  <c r="N80" i="1"/>
  <c r="M80" i="1"/>
  <c r="H80" i="1"/>
  <c r="W79" i="1"/>
  <c r="Q79" i="1"/>
  <c r="P79" i="1"/>
  <c r="O79" i="1"/>
  <c r="N79" i="1"/>
  <c r="R79" i="1" s="1"/>
  <c r="M79" i="1"/>
  <c r="H79" i="1"/>
  <c r="W78" i="1"/>
  <c r="Q78" i="1"/>
  <c r="P78" i="1"/>
  <c r="O78" i="1"/>
  <c r="N78" i="1"/>
  <c r="M78" i="1"/>
  <c r="H78" i="1"/>
  <c r="W77" i="1"/>
  <c r="Q77" i="1"/>
  <c r="P77" i="1"/>
  <c r="O77" i="1"/>
  <c r="N77" i="1"/>
  <c r="M77" i="1"/>
  <c r="H77" i="1"/>
  <c r="W76" i="1"/>
  <c r="Q76" i="1"/>
  <c r="P76" i="1"/>
  <c r="O76" i="1"/>
  <c r="N76" i="1"/>
  <c r="M76" i="1"/>
  <c r="H76" i="1"/>
  <c r="W75" i="1"/>
  <c r="Q75" i="1"/>
  <c r="P75" i="1"/>
  <c r="O75" i="1"/>
  <c r="N75" i="1"/>
  <c r="R75" i="1" s="1"/>
  <c r="M75" i="1"/>
  <c r="H75" i="1"/>
  <c r="W74" i="1"/>
  <c r="Q74" i="1"/>
  <c r="P74" i="1"/>
  <c r="O74" i="1"/>
  <c r="N74" i="1"/>
  <c r="M74" i="1"/>
  <c r="H74" i="1"/>
  <c r="W73" i="1"/>
  <c r="Q73" i="1"/>
  <c r="P73" i="1"/>
  <c r="O73" i="1"/>
  <c r="N73" i="1"/>
  <c r="M73" i="1"/>
  <c r="H73" i="1"/>
  <c r="W72" i="1"/>
  <c r="Q72" i="1"/>
  <c r="P72" i="1"/>
  <c r="O72" i="1"/>
  <c r="N72" i="1"/>
  <c r="M72" i="1"/>
  <c r="H72" i="1"/>
  <c r="W71" i="1"/>
  <c r="P71" i="1"/>
  <c r="O71" i="1"/>
  <c r="N71" i="1"/>
  <c r="M71" i="1"/>
  <c r="H71" i="1"/>
  <c r="W66" i="1"/>
  <c r="Q66" i="1"/>
  <c r="P66" i="1"/>
  <c r="O66" i="1"/>
  <c r="N66" i="1"/>
  <c r="M66" i="1"/>
  <c r="H66" i="1"/>
  <c r="W65" i="1"/>
  <c r="Q65" i="1"/>
  <c r="P65" i="1"/>
  <c r="O65" i="1"/>
  <c r="N65" i="1"/>
  <c r="M65" i="1"/>
  <c r="H65" i="1"/>
  <c r="W64" i="1"/>
  <c r="Q64" i="1"/>
  <c r="P64" i="1"/>
  <c r="O64" i="1"/>
  <c r="N64" i="1"/>
  <c r="R64" i="1" s="1"/>
  <c r="M64" i="1"/>
  <c r="H64" i="1"/>
  <c r="W63" i="1"/>
  <c r="Q63" i="1"/>
  <c r="P63" i="1"/>
  <c r="O63" i="1"/>
  <c r="N63" i="1"/>
  <c r="M63" i="1"/>
  <c r="H63" i="1"/>
  <c r="W62" i="1"/>
  <c r="Q62" i="1"/>
  <c r="P62" i="1"/>
  <c r="O62" i="1"/>
  <c r="N62" i="1"/>
  <c r="M62" i="1"/>
  <c r="H62" i="1"/>
  <c r="W61" i="1"/>
  <c r="Q61" i="1"/>
  <c r="P61" i="1"/>
  <c r="O61" i="1"/>
  <c r="N61" i="1"/>
  <c r="M61" i="1"/>
  <c r="H61" i="1"/>
  <c r="W60" i="1"/>
  <c r="Q60" i="1"/>
  <c r="P60" i="1"/>
  <c r="O60" i="1"/>
  <c r="N60" i="1"/>
  <c r="R60" i="1" s="1"/>
  <c r="M60" i="1"/>
  <c r="H60" i="1"/>
  <c r="W59" i="1"/>
  <c r="Q59" i="1"/>
  <c r="P59" i="1"/>
  <c r="O59" i="1"/>
  <c r="N59" i="1"/>
  <c r="M59" i="1"/>
  <c r="H59" i="1"/>
  <c r="W58" i="1"/>
  <c r="Q58" i="1"/>
  <c r="P58" i="1"/>
  <c r="O58" i="1"/>
  <c r="N58" i="1"/>
  <c r="M58" i="1"/>
  <c r="H58" i="1"/>
  <c r="W57" i="1"/>
  <c r="Q57" i="1"/>
  <c r="P57" i="1"/>
  <c r="O57" i="1"/>
  <c r="N57" i="1"/>
  <c r="M57" i="1"/>
  <c r="H57" i="1"/>
  <c r="W56" i="1"/>
  <c r="P56" i="1"/>
  <c r="O56" i="1"/>
  <c r="N56" i="1"/>
  <c r="M56" i="1"/>
  <c r="H56" i="1"/>
  <c r="W51" i="1"/>
  <c r="Q51" i="1"/>
  <c r="P51" i="1"/>
  <c r="O51" i="1"/>
  <c r="N51" i="1"/>
  <c r="M51" i="1"/>
  <c r="H51" i="1"/>
  <c r="W50" i="1"/>
  <c r="Q50" i="1"/>
  <c r="P50" i="1"/>
  <c r="O50" i="1"/>
  <c r="N50" i="1"/>
  <c r="M50" i="1"/>
  <c r="H50" i="1"/>
  <c r="W49" i="1"/>
  <c r="Q49" i="1"/>
  <c r="P49" i="1"/>
  <c r="O49" i="1"/>
  <c r="N49" i="1"/>
  <c r="R49" i="1" s="1"/>
  <c r="M49" i="1"/>
  <c r="H49" i="1"/>
  <c r="W48" i="1"/>
  <c r="Q48" i="1"/>
  <c r="P48" i="1"/>
  <c r="O48" i="1"/>
  <c r="N48" i="1"/>
  <c r="M48" i="1"/>
  <c r="H48" i="1"/>
  <c r="W47" i="1"/>
  <c r="Q47" i="1"/>
  <c r="P47" i="1"/>
  <c r="O47" i="1"/>
  <c r="N47" i="1"/>
  <c r="M47" i="1"/>
  <c r="H47" i="1"/>
  <c r="W46" i="1"/>
  <c r="Q46" i="1"/>
  <c r="P46" i="1"/>
  <c r="O46" i="1"/>
  <c r="N46" i="1"/>
  <c r="M46" i="1"/>
  <c r="H46" i="1"/>
  <c r="W45" i="1"/>
  <c r="Q45" i="1"/>
  <c r="P45" i="1"/>
  <c r="O45" i="1"/>
  <c r="N45" i="1"/>
  <c r="R45" i="1" s="1"/>
  <c r="M45" i="1"/>
  <c r="H45" i="1"/>
  <c r="W44" i="1"/>
  <c r="Q44" i="1"/>
  <c r="P44" i="1"/>
  <c r="O44" i="1"/>
  <c r="N44" i="1"/>
  <c r="M44" i="1"/>
  <c r="H44" i="1"/>
  <c r="W43" i="1"/>
  <c r="Q43" i="1"/>
  <c r="P43" i="1"/>
  <c r="O43" i="1"/>
  <c r="N43" i="1"/>
  <c r="M43" i="1"/>
  <c r="H43" i="1"/>
  <c r="W42" i="1"/>
  <c r="Q42" i="1"/>
  <c r="P42" i="1"/>
  <c r="O42" i="1"/>
  <c r="N42" i="1"/>
  <c r="M42" i="1"/>
  <c r="H42" i="1"/>
  <c r="W41" i="1"/>
  <c r="P41" i="1"/>
  <c r="O41" i="1"/>
  <c r="N41" i="1"/>
  <c r="M41" i="1"/>
  <c r="H41" i="1"/>
  <c r="W36" i="1"/>
  <c r="Q36" i="1"/>
  <c r="P36" i="1"/>
  <c r="O36" i="1"/>
  <c r="N36" i="1"/>
  <c r="M36" i="1"/>
  <c r="H36" i="1"/>
  <c r="W35" i="1"/>
  <c r="Q35" i="1"/>
  <c r="P35" i="1"/>
  <c r="O35" i="1"/>
  <c r="N35" i="1"/>
  <c r="M35" i="1"/>
  <c r="H35" i="1"/>
  <c r="W34" i="1"/>
  <c r="Q34" i="1"/>
  <c r="P34" i="1"/>
  <c r="O34" i="1"/>
  <c r="N34" i="1"/>
  <c r="R34" i="1" s="1"/>
  <c r="M34" i="1"/>
  <c r="H34" i="1"/>
  <c r="W33" i="1"/>
  <c r="Q33" i="1"/>
  <c r="P33" i="1"/>
  <c r="O33" i="1"/>
  <c r="N33" i="1"/>
  <c r="M33" i="1"/>
  <c r="H33" i="1"/>
  <c r="W32" i="1"/>
  <c r="Q32" i="1"/>
  <c r="P32" i="1"/>
  <c r="O32" i="1"/>
  <c r="N32" i="1"/>
  <c r="M32" i="1"/>
  <c r="H32" i="1"/>
  <c r="W31" i="1"/>
  <c r="Q31" i="1"/>
  <c r="P31" i="1"/>
  <c r="O31" i="1"/>
  <c r="N31" i="1"/>
  <c r="M31" i="1"/>
  <c r="H31" i="1"/>
  <c r="W30" i="1"/>
  <c r="Q30" i="1"/>
  <c r="P30" i="1"/>
  <c r="O30" i="1"/>
  <c r="N30" i="1"/>
  <c r="R30" i="1" s="1"/>
  <c r="M30" i="1"/>
  <c r="H30" i="1"/>
  <c r="W29" i="1"/>
  <c r="Q29" i="1"/>
  <c r="P29" i="1"/>
  <c r="O29" i="1"/>
  <c r="N29" i="1"/>
  <c r="M29" i="1"/>
  <c r="H29" i="1"/>
  <c r="W28" i="1"/>
  <c r="Q28" i="1"/>
  <c r="P28" i="1"/>
  <c r="O28" i="1"/>
  <c r="N28" i="1"/>
  <c r="M28" i="1"/>
  <c r="H28" i="1"/>
  <c r="W27" i="1"/>
  <c r="Q27" i="1"/>
  <c r="P27" i="1"/>
  <c r="O27" i="1"/>
  <c r="N27" i="1"/>
  <c r="M27" i="1"/>
  <c r="H27" i="1"/>
  <c r="W26" i="1"/>
  <c r="P26" i="1"/>
  <c r="O26" i="1"/>
  <c r="N26" i="1"/>
  <c r="M26" i="1"/>
  <c r="H26" i="1"/>
  <c r="R87" i="1" l="1"/>
  <c r="R91" i="1"/>
  <c r="R95" i="1"/>
  <c r="R106" i="1"/>
  <c r="R110" i="1"/>
  <c r="R29" i="1"/>
  <c r="R33" i="1"/>
  <c r="R44" i="1"/>
  <c r="R48" i="1"/>
  <c r="R59" i="1"/>
  <c r="R63" i="1"/>
  <c r="R74" i="1"/>
  <c r="R78" i="1"/>
  <c r="R132" i="1"/>
  <c r="R136" i="1"/>
  <c r="R140" i="1"/>
  <c r="R147" i="1"/>
  <c r="R151" i="1"/>
  <c r="R155" i="1"/>
  <c r="R163" i="1"/>
  <c r="R167" i="1"/>
  <c r="R171" i="1"/>
  <c r="R182" i="1"/>
  <c r="R186" i="1"/>
  <c r="R197" i="1"/>
  <c r="R201" i="1"/>
  <c r="R208" i="1"/>
  <c r="R212" i="1"/>
  <c r="R216" i="1"/>
  <c r="R26" i="1"/>
  <c r="R41" i="1"/>
  <c r="R56" i="1"/>
  <c r="R71" i="1"/>
  <c r="R86" i="1"/>
  <c r="R102" i="1"/>
  <c r="R101" i="1"/>
  <c r="R146" i="1"/>
  <c r="R176" i="1"/>
  <c r="R206" i="1"/>
  <c r="R191" i="1"/>
  <c r="R178" i="1"/>
  <c r="R193" i="1"/>
  <c r="R227" i="1"/>
  <c r="R223" i="1"/>
  <c r="R108" i="1"/>
  <c r="R149" i="1"/>
  <c r="R165" i="1"/>
  <c r="R104" i="1"/>
  <c r="R134" i="1"/>
  <c r="R138" i="1"/>
  <c r="R153" i="1"/>
  <c r="R195" i="1"/>
  <c r="R214" i="1"/>
  <c r="R225" i="1"/>
  <c r="R27" i="1"/>
  <c r="R88" i="1"/>
  <c r="R92" i="1"/>
  <c r="R96" i="1"/>
  <c r="R103" i="1"/>
  <c r="R107" i="1"/>
  <c r="R111" i="1"/>
  <c r="R118" i="1"/>
  <c r="R122" i="1"/>
  <c r="R126" i="1"/>
  <c r="R133" i="1"/>
  <c r="R137" i="1"/>
  <c r="R141" i="1"/>
  <c r="R148" i="1"/>
  <c r="R152" i="1"/>
  <c r="R156" i="1"/>
  <c r="R164" i="1"/>
  <c r="R168" i="1"/>
  <c r="R179" i="1"/>
  <c r="R183" i="1"/>
  <c r="R194" i="1"/>
  <c r="R198" i="1"/>
  <c r="R209" i="1"/>
  <c r="R213" i="1"/>
  <c r="R224" i="1"/>
  <c r="R228" i="1"/>
  <c r="R119" i="1"/>
  <c r="R123" i="1"/>
  <c r="R169" i="1"/>
  <c r="R180" i="1"/>
  <c r="R199" i="1"/>
  <c r="R210" i="1"/>
  <c r="R28" i="1"/>
  <c r="R32" i="1"/>
  <c r="R36" i="1"/>
  <c r="R43" i="1"/>
  <c r="R47" i="1"/>
  <c r="R51" i="1"/>
  <c r="R58" i="1"/>
  <c r="R62" i="1"/>
  <c r="R66" i="1"/>
  <c r="R73" i="1"/>
  <c r="R77" i="1"/>
  <c r="R81" i="1"/>
  <c r="R89" i="1"/>
  <c r="R93" i="1"/>
  <c r="R105" i="1"/>
  <c r="R109" i="1"/>
  <c r="R120" i="1"/>
  <c r="R124" i="1"/>
  <c r="R135" i="1"/>
  <c r="R139" i="1"/>
  <c r="R150" i="1"/>
  <c r="R154" i="1"/>
  <c r="R162" i="1"/>
  <c r="R166" i="1"/>
  <c r="R170" i="1"/>
  <c r="R177" i="1"/>
  <c r="R181" i="1"/>
  <c r="R185" i="1"/>
  <c r="R192" i="1"/>
  <c r="R196" i="1"/>
  <c r="R200" i="1"/>
  <c r="R207" i="1"/>
  <c r="R211" i="1"/>
  <c r="R215" i="1"/>
  <c r="R222" i="1"/>
  <c r="R226" i="1"/>
  <c r="R230" i="1"/>
  <c r="R31" i="1"/>
  <c r="R35" i="1"/>
  <c r="R42" i="1"/>
  <c r="R46" i="1"/>
  <c r="R50" i="1"/>
  <c r="R57" i="1"/>
  <c r="R61" i="1"/>
  <c r="R65" i="1"/>
  <c r="R72" i="1"/>
  <c r="R76" i="1"/>
  <c r="R80" i="1"/>
  <c r="R184" i="1"/>
  <c r="R229" i="1"/>
  <c r="P12" i="1"/>
  <c r="P13" i="1"/>
  <c r="P14" i="1"/>
  <c r="P15" i="1"/>
  <c r="P16" i="1"/>
  <c r="P17" i="1"/>
  <c r="P18" i="1"/>
  <c r="P19" i="1"/>
  <c r="P20" i="1"/>
  <c r="P21" i="1"/>
  <c r="O12" i="1"/>
  <c r="O13" i="1"/>
  <c r="O14" i="1"/>
  <c r="O15" i="1"/>
  <c r="O16" i="1"/>
  <c r="O17" i="1"/>
  <c r="O18" i="1"/>
  <c r="O19" i="1"/>
  <c r="O20" i="1"/>
  <c r="O21" i="1"/>
  <c r="N11" i="1"/>
  <c r="V232" i="1"/>
  <c r="U232" i="1"/>
  <c r="T232" i="1"/>
  <c r="S232" i="1"/>
  <c r="L232" i="1"/>
  <c r="K232" i="1"/>
  <c r="J232" i="1"/>
  <c r="I232" i="1"/>
  <c r="J79" i="15" s="1"/>
  <c r="G232" i="1"/>
  <c r="F232" i="1"/>
  <c r="E232" i="1"/>
  <c r="D232" i="1"/>
  <c r="J78" i="15" s="1"/>
  <c r="Q232" i="1"/>
  <c r="V217" i="1"/>
  <c r="U217" i="1"/>
  <c r="T217" i="1"/>
  <c r="S217" i="1"/>
  <c r="L217" i="1"/>
  <c r="K217" i="1"/>
  <c r="J217" i="1"/>
  <c r="I217" i="1"/>
  <c r="G217" i="1"/>
  <c r="F217" i="1"/>
  <c r="E217" i="1"/>
  <c r="D217" i="1"/>
  <c r="V202" i="1"/>
  <c r="U202" i="1"/>
  <c r="T202" i="1"/>
  <c r="S202" i="1"/>
  <c r="L202" i="1"/>
  <c r="K202" i="1"/>
  <c r="J202" i="1"/>
  <c r="I202" i="1"/>
  <c r="G202" i="1"/>
  <c r="F202" i="1"/>
  <c r="E202" i="1"/>
  <c r="D202" i="1"/>
  <c r="O202" i="1"/>
  <c r="V187" i="1"/>
  <c r="U187" i="1"/>
  <c r="T187" i="1"/>
  <c r="S187" i="1"/>
  <c r="L187" i="1"/>
  <c r="K187" i="1"/>
  <c r="J187" i="1"/>
  <c r="I187" i="1"/>
  <c r="G187" i="1"/>
  <c r="F187" i="1"/>
  <c r="E187" i="1"/>
  <c r="D187" i="1"/>
  <c r="V172" i="1"/>
  <c r="U172" i="1"/>
  <c r="T172" i="1"/>
  <c r="S172" i="1"/>
  <c r="L172" i="1"/>
  <c r="K172" i="1"/>
  <c r="J172" i="1"/>
  <c r="I172" i="1"/>
  <c r="G172" i="1"/>
  <c r="F172" i="1"/>
  <c r="E172" i="1"/>
  <c r="D172" i="1"/>
  <c r="V157" i="1"/>
  <c r="U157" i="1"/>
  <c r="T157" i="1"/>
  <c r="S157" i="1"/>
  <c r="L157" i="1"/>
  <c r="K157" i="1"/>
  <c r="J157" i="1"/>
  <c r="I157" i="1"/>
  <c r="G157" i="1"/>
  <c r="F157" i="1"/>
  <c r="E157" i="1"/>
  <c r="D157" i="1"/>
  <c r="V142" i="1"/>
  <c r="U142" i="1"/>
  <c r="T142" i="1"/>
  <c r="S142" i="1"/>
  <c r="L142" i="1"/>
  <c r="K142" i="1"/>
  <c r="J142" i="1"/>
  <c r="I142" i="1"/>
  <c r="G142" i="1"/>
  <c r="F142" i="1"/>
  <c r="E142" i="1"/>
  <c r="D142" i="1"/>
  <c r="V127" i="1"/>
  <c r="U127" i="1"/>
  <c r="T127" i="1"/>
  <c r="S127" i="1"/>
  <c r="L127" i="1"/>
  <c r="K127" i="1"/>
  <c r="J127" i="1"/>
  <c r="I127" i="1"/>
  <c r="G127" i="1"/>
  <c r="F127" i="1"/>
  <c r="E127" i="1"/>
  <c r="D127" i="1"/>
  <c r="V112" i="1"/>
  <c r="U112" i="1"/>
  <c r="T112" i="1"/>
  <c r="S112" i="1"/>
  <c r="L112" i="1"/>
  <c r="P63" i="15" s="1"/>
  <c r="K112" i="1"/>
  <c r="J112" i="1"/>
  <c r="L63" i="15" s="1"/>
  <c r="I112" i="1"/>
  <c r="J63" i="15" s="1"/>
  <c r="G112" i="1"/>
  <c r="P62" i="15" s="1"/>
  <c r="F112" i="1"/>
  <c r="E112" i="1"/>
  <c r="L62" i="15" s="1"/>
  <c r="D112" i="1"/>
  <c r="J62" i="15" s="1"/>
  <c r="V97" i="1"/>
  <c r="U97" i="1"/>
  <c r="T97" i="1"/>
  <c r="S97" i="1"/>
  <c r="L97" i="1"/>
  <c r="K97" i="1"/>
  <c r="N61" i="15" s="1"/>
  <c r="T57" i="9" s="1"/>
  <c r="J97" i="1"/>
  <c r="I97" i="1"/>
  <c r="J61" i="15" s="1"/>
  <c r="G97" i="1"/>
  <c r="F97" i="1"/>
  <c r="E97" i="1"/>
  <c r="D97" i="1"/>
  <c r="J60" i="15" s="1"/>
  <c r="V82" i="1"/>
  <c r="U82" i="1"/>
  <c r="T82" i="1"/>
  <c r="S82" i="1"/>
  <c r="L82" i="1"/>
  <c r="K82" i="1"/>
  <c r="J82" i="1"/>
  <c r="I82" i="1"/>
  <c r="G82" i="1"/>
  <c r="F82" i="1"/>
  <c r="E82" i="1"/>
  <c r="L58" i="15" s="1"/>
  <c r="D82" i="1"/>
  <c r="J58" i="15" s="1"/>
  <c r="O82" i="1"/>
  <c r="V67" i="1"/>
  <c r="U67" i="1"/>
  <c r="T67" i="1"/>
  <c r="S67" i="1"/>
  <c r="L67" i="1"/>
  <c r="K67" i="1"/>
  <c r="J67" i="1"/>
  <c r="I67" i="1"/>
  <c r="G67" i="1"/>
  <c r="F67" i="1"/>
  <c r="E67" i="1"/>
  <c r="D67" i="1"/>
  <c r="N67" i="1"/>
  <c r="R75" i="9" l="1"/>
  <c r="K79" i="15"/>
  <c r="R74" i="9"/>
  <c r="K78" i="15"/>
  <c r="Q63" i="15"/>
  <c r="U59" i="9"/>
  <c r="M63" i="15"/>
  <c r="S59" i="9"/>
  <c r="K63" i="15"/>
  <c r="R59" i="9"/>
  <c r="Q62" i="15"/>
  <c r="U58" i="9"/>
  <c r="M62" i="15"/>
  <c r="S58" i="9"/>
  <c r="K62" i="15"/>
  <c r="R58" i="9"/>
  <c r="M61" i="15"/>
  <c r="S57" i="9"/>
  <c r="K61" i="15"/>
  <c r="R57" i="9"/>
  <c r="K60" i="15"/>
  <c r="R56" i="9"/>
  <c r="M58" i="15"/>
  <c r="S54" i="9"/>
  <c r="K58" i="15"/>
  <c r="R54" i="9"/>
  <c r="O61" i="15"/>
  <c r="N127" i="1"/>
  <c r="O142" i="1"/>
  <c r="M217" i="1"/>
  <c r="BP4" i="10" s="1"/>
  <c r="Q217" i="1"/>
  <c r="H217" i="1"/>
  <c r="BO4" i="10" s="1"/>
  <c r="N217" i="1"/>
  <c r="W217" i="1"/>
  <c r="BR4" i="10" s="1"/>
  <c r="O232" i="1"/>
  <c r="O217" i="1"/>
  <c r="P217" i="1"/>
  <c r="M232" i="1"/>
  <c r="P232" i="1"/>
  <c r="H232" i="1"/>
  <c r="W232" i="1"/>
  <c r="BW4" i="10" s="1"/>
  <c r="Q172" i="1"/>
  <c r="M172" i="1"/>
  <c r="BA4" i="10" s="1"/>
  <c r="W187" i="1"/>
  <c r="BH4" i="10" s="1"/>
  <c r="W127" i="1"/>
  <c r="AN4" i="10" s="1"/>
  <c r="W67" i="1"/>
  <c r="T4" i="10" s="1"/>
  <c r="N232" i="1"/>
  <c r="P127" i="1"/>
  <c r="O67" i="1"/>
  <c r="Q97" i="1"/>
  <c r="W112" i="1"/>
  <c r="AI4" i="10" s="1"/>
  <c r="P112" i="1"/>
  <c r="Q157" i="1"/>
  <c r="H202" i="1"/>
  <c r="BJ4" i="10" s="1"/>
  <c r="H67" i="1"/>
  <c r="Q4" i="10" s="1"/>
  <c r="M82" i="1"/>
  <c r="W4" i="10" s="1"/>
  <c r="Q82" i="1"/>
  <c r="N97" i="1"/>
  <c r="W97" i="1"/>
  <c r="AD4" i="10" s="1"/>
  <c r="P97" i="1"/>
  <c r="O112" i="1"/>
  <c r="Q112" i="1"/>
  <c r="H127" i="1"/>
  <c r="AK4" i="10" s="1"/>
  <c r="M142" i="1"/>
  <c r="AQ4" i="10" s="1"/>
  <c r="Q142" i="1"/>
  <c r="N157" i="1"/>
  <c r="W157" i="1"/>
  <c r="AX4" i="10" s="1"/>
  <c r="P157" i="1"/>
  <c r="O172" i="1"/>
  <c r="H187" i="1"/>
  <c r="BE4" i="10" s="1"/>
  <c r="M202" i="1"/>
  <c r="BK4" i="10" s="1"/>
  <c r="Q202" i="1"/>
  <c r="P67" i="1"/>
  <c r="H97" i="1"/>
  <c r="M112" i="1"/>
  <c r="H157" i="1"/>
  <c r="AU4" i="10" s="1"/>
  <c r="P187" i="1"/>
  <c r="H82" i="1"/>
  <c r="M97" i="1"/>
  <c r="R61" i="15" s="1"/>
  <c r="V57" i="9" s="1"/>
  <c r="O127" i="1"/>
  <c r="H142" i="1"/>
  <c r="AP4" i="10" s="1"/>
  <c r="M157" i="1"/>
  <c r="AV4" i="10" s="1"/>
  <c r="W172" i="1"/>
  <c r="BC4" i="10" s="1"/>
  <c r="P172" i="1"/>
  <c r="O187" i="1"/>
  <c r="Q187" i="1"/>
  <c r="M67" i="1"/>
  <c r="R4" i="10" s="1"/>
  <c r="Q67" i="1"/>
  <c r="N82" i="1"/>
  <c r="W82" i="1"/>
  <c r="Y4" i="10" s="1"/>
  <c r="P82" i="1"/>
  <c r="O97" i="1"/>
  <c r="H112" i="1"/>
  <c r="M127" i="1"/>
  <c r="AL4" i="10" s="1"/>
  <c r="Q127" i="1"/>
  <c r="N142" i="1"/>
  <c r="W142" i="1"/>
  <c r="AS4" i="10" s="1"/>
  <c r="P142" i="1"/>
  <c r="O157" i="1"/>
  <c r="H172" i="1"/>
  <c r="AZ4" i="10" s="1"/>
  <c r="M187" i="1"/>
  <c r="BF4" i="10" s="1"/>
  <c r="W202" i="1"/>
  <c r="BM4" i="10" s="1"/>
  <c r="P202" i="1"/>
  <c r="N202" i="1"/>
  <c r="N187" i="1"/>
  <c r="N172" i="1"/>
  <c r="N112" i="1"/>
  <c r="BU4" i="10" l="1"/>
  <c r="R79" i="15"/>
  <c r="BT4" i="10"/>
  <c r="R78" i="15"/>
  <c r="V4" i="10"/>
  <c r="R58" i="15"/>
  <c r="AA4" i="10"/>
  <c r="R60" i="15"/>
  <c r="AB4" i="10"/>
  <c r="S61" i="15"/>
  <c r="AG4" i="10"/>
  <c r="R63" i="15"/>
  <c r="AF4" i="10"/>
  <c r="R62" i="15"/>
  <c r="R232" i="1"/>
  <c r="BV4" i="10" s="1"/>
  <c r="R217" i="1"/>
  <c r="BQ4" i="10" s="1"/>
  <c r="R172" i="1"/>
  <c r="BB4" i="10" s="1"/>
  <c r="R202" i="1"/>
  <c r="BL4" i="10" s="1"/>
  <c r="R112" i="1"/>
  <c r="AH4" i="10" s="1"/>
  <c r="R187" i="1"/>
  <c r="BG4" i="10" s="1"/>
  <c r="R67" i="1"/>
  <c r="S4" i="10" s="1"/>
  <c r="R127" i="1"/>
  <c r="AM4" i="10" s="1"/>
  <c r="R97" i="1"/>
  <c r="AC4" i="10" s="1"/>
  <c r="R142" i="1"/>
  <c r="AR4" i="10" s="1"/>
  <c r="R82" i="1"/>
  <c r="X4" i="10" s="1"/>
  <c r="R157" i="1"/>
  <c r="AW4" i="10" s="1"/>
  <c r="V75" i="9" l="1"/>
  <c r="S79" i="15"/>
  <c r="V74" i="9"/>
  <c r="S78" i="15"/>
  <c r="S63" i="15"/>
  <c r="V59" i="9"/>
  <c r="S62" i="15"/>
  <c r="V58" i="9"/>
  <c r="S60" i="15"/>
  <c r="V56" i="9"/>
  <c r="S58" i="15"/>
  <c r="V54" i="9"/>
  <c r="V52" i="1"/>
  <c r="U52" i="1"/>
  <c r="T52" i="1"/>
  <c r="S52" i="1"/>
  <c r="L52" i="1"/>
  <c r="K52" i="1"/>
  <c r="J52" i="1"/>
  <c r="I52" i="1"/>
  <c r="G52" i="1"/>
  <c r="F52" i="1"/>
  <c r="E52" i="1"/>
  <c r="D52" i="1"/>
  <c r="S37" i="1"/>
  <c r="T37" i="1"/>
  <c r="U37" i="1"/>
  <c r="V37" i="1"/>
  <c r="J37" i="1"/>
  <c r="K37" i="1"/>
  <c r="L37" i="1"/>
  <c r="E37" i="1"/>
  <c r="F37" i="1"/>
  <c r="G37" i="1"/>
  <c r="W12" i="1"/>
  <c r="W13" i="1"/>
  <c r="W14" i="1"/>
  <c r="W15" i="1"/>
  <c r="W16" i="1"/>
  <c r="W17" i="1"/>
  <c r="W18" i="1"/>
  <c r="W19" i="1"/>
  <c r="W20" i="1"/>
  <c r="W21" i="1"/>
  <c r="N12" i="1"/>
  <c r="Q12" i="1"/>
  <c r="N13" i="1"/>
  <c r="Q13" i="1"/>
  <c r="N14" i="1"/>
  <c r="Q14" i="1"/>
  <c r="N15" i="1"/>
  <c r="Q15" i="1"/>
  <c r="N16" i="1"/>
  <c r="Q16" i="1"/>
  <c r="N17" i="1"/>
  <c r="Q17" i="1"/>
  <c r="N18" i="1"/>
  <c r="Q18" i="1"/>
  <c r="N19" i="1"/>
  <c r="Q19" i="1"/>
  <c r="N20" i="1"/>
  <c r="Q20" i="1"/>
  <c r="N21" i="1"/>
  <c r="Q21" i="1"/>
  <c r="P11" i="1"/>
  <c r="O11" i="1"/>
  <c r="T22" i="1"/>
  <c r="U22" i="1"/>
  <c r="V22" i="1"/>
  <c r="W11" i="1"/>
  <c r="M12" i="1"/>
  <c r="M13" i="1"/>
  <c r="M14" i="1"/>
  <c r="M15" i="1"/>
  <c r="M16" i="1"/>
  <c r="M17" i="1"/>
  <c r="M18" i="1"/>
  <c r="M19" i="1"/>
  <c r="M20" i="1"/>
  <c r="M21" i="1"/>
  <c r="M11" i="1"/>
  <c r="H11" i="1"/>
  <c r="H12" i="1"/>
  <c r="H13" i="1"/>
  <c r="H14" i="1"/>
  <c r="H15" i="1"/>
  <c r="H16" i="1"/>
  <c r="H17" i="1"/>
  <c r="H18" i="1"/>
  <c r="H19" i="1"/>
  <c r="H20" i="1"/>
  <c r="H21" i="1"/>
  <c r="J22" i="1"/>
  <c r="L51" i="15" s="1"/>
  <c r="K22" i="1"/>
  <c r="N51" i="15" s="1"/>
  <c r="L22" i="1"/>
  <c r="P51" i="15" s="1"/>
  <c r="E22" i="1"/>
  <c r="L50" i="15" s="1"/>
  <c r="F22" i="1"/>
  <c r="N50" i="15" s="1"/>
  <c r="G22" i="1"/>
  <c r="P50" i="15" s="1"/>
  <c r="S22" i="1"/>
  <c r="Q51" i="15" l="1"/>
  <c r="U47" i="9"/>
  <c r="AD47" i="9" s="1"/>
  <c r="O51" i="15"/>
  <c r="T47" i="9"/>
  <c r="AC47" i="9" s="1"/>
  <c r="M51" i="15"/>
  <c r="S47" i="9"/>
  <c r="AB47" i="9" s="1"/>
  <c r="M50" i="15"/>
  <c r="S46" i="9"/>
  <c r="AB46" i="9" s="1"/>
  <c r="Q50" i="15"/>
  <c r="U46" i="9"/>
  <c r="AD46" i="9" s="1"/>
  <c r="O50" i="15"/>
  <c r="T46" i="9"/>
  <c r="AC46" i="9" s="1"/>
  <c r="O37" i="1"/>
  <c r="M52" i="1"/>
  <c r="M4" i="10" s="1"/>
  <c r="Q52" i="1"/>
  <c r="O52" i="1"/>
  <c r="H52" i="1"/>
  <c r="L4" i="10" s="1"/>
  <c r="P52" i="1"/>
  <c r="W52" i="1"/>
  <c r="O4" i="10" s="1"/>
  <c r="N52" i="1"/>
  <c r="P37" i="1"/>
  <c r="Q37" i="1"/>
  <c r="H37" i="1"/>
  <c r="M37" i="1"/>
  <c r="W37" i="1"/>
  <c r="J4" i="10" s="1"/>
  <c r="W22" i="1"/>
  <c r="E4" i="10" s="1"/>
  <c r="Q22" i="1"/>
  <c r="M22" i="1"/>
  <c r="H4" i="10" l="1"/>
  <c r="R53" i="15"/>
  <c r="G4" i="10"/>
  <c r="R52" i="15"/>
  <c r="C4" i="10"/>
  <c r="R51" i="15"/>
  <c r="R52" i="1"/>
  <c r="N4" i="10" s="1"/>
  <c r="R37" i="1"/>
  <c r="I4" i="10" s="1"/>
  <c r="S53" i="15" l="1"/>
  <c r="V49" i="9"/>
  <c r="S52" i="15"/>
  <c r="V48" i="9"/>
  <c r="S51" i="15"/>
  <c r="V47" i="9"/>
  <c r="R13" i="1"/>
  <c r="R14" i="1"/>
  <c r="R15" i="1"/>
  <c r="R16" i="1"/>
  <c r="R17" i="1"/>
  <c r="R18" i="1"/>
  <c r="R19" i="1"/>
  <c r="R20" i="1"/>
  <c r="R21" i="1"/>
  <c r="C78" i="8" l="1"/>
  <c r="B78" i="8"/>
  <c r="C77" i="8"/>
  <c r="B77" i="8"/>
  <c r="C76" i="8"/>
  <c r="B76" i="8"/>
  <c r="C75" i="8"/>
  <c r="B75" i="8"/>
  <c r="C74" i="8"/>
  <c r="B74" i="8"/>
  <c r="C73" i="8"/>
  <c r="B73" i="8"/>
  <c r="C72" i="8"/>
  <c r="B72" i="8"/>
  <c r="C71" i="8"/>
  <c r="B71" i="8"/>
  <c r="C70" i="8"/>
  <c r="B70" i="8"/>
  <c r="C69" i="8"/>
  <c r="B69" i="8"/>
  <c r="C68" i="8"/>
  <c r="B68" i="8"/>
  <c r="C67" i="8"/>
  <c r="B67" i="8"/>
  <c r="C66" i="8"/>
  <c r="B66" i="8"/>
  <c r="C65" i="8"/>
  <c r="B65" i="8"/>
  <c r="C63" i="8"/>
  <c r="B63" i="8"/>
  <c r="C62" i="8"/>
  <c r="B62" i="8"/>
  <c r="C61" i="8"/>
  <c r="B61" i="8"/>
  <c r="C60" i="8"/>
  <c r="B60" i="8"/>
  <c r="C59" i="8"/>
  <c r="C48" i="8"/>
  <c r="B48" i="8"/>
  <c r="C47" i="8"/>
  <c r="B47" i="8"/>
  <c r="C46" i="8"/>
  <c r="B46" i="8"/>
  <c r="C45" i="8"/>
  <c r="B45" i="8"/>
  <c r="B44" i="8"/>
  <c r="C44" i="8"/>
  <c r="C43" i="8"/>
  <c r="B43" i="8"/>
  <c r="C42" i="8"/>
  <c r="B42" i="8"/>
  <c r="C41" i="8"/>
  <c r="B41" i="8"/>
  <c r="C40" i="8"/>
  <c r="B40" i="8"/>
  <c r="C39" i="8"/>
  <c r="B39" i="8"/>
  <c r="C26" i="8"/>
  <c r="B26" i="8"/>
  <c r="C25" i="8"/>
  <c r="B25" i="8"/>
  <c r="C24" i="8"/>
  <c r="B24" i="8"/>
  <c r="C23" i="8"/>
  <c r="B23" i="8"/>
  <c r="C22" i="8"/>
  <c r="B22" i="8"/>
  <c r="C21" i="8"/>
  <c r="B21" i="8"/>
  <c r="C20" i="8"/>
  <c r="B20" i="8"/>
  <c r="C19" i="8"/>
  <c r="B19" i="8"/>
  <c r="C18" i="8"/>
  <c r="B18" i="8"/>
  <c r="C17" i="8"/>
  <c r="C16" i="8"/>
  <c r="B16" i="8"/>
  <c r="C15" i="8"/>
  <c r="C14" i="8"/>
  <c r="B14" i="8"/>
  <c r="I37" i="1"/>
  <c r="J53" i="15" s="1"/>
  <c r="D37" i="1"/>
  <c r="J52" i="15" s="1"/>
  <c r="I22" i="1"/>
  <c r="J51" i="15" s="1"/>
  <c r="D22" i="1"/>
  <c r="J50" i="15" s="1"/>
  <c r="B15" i="8"/>
  <c r="D59" i="8"/>
  <c r="D38" i="8"/>
  <c r="C13" i="8" l="1"/>
  <c r="B13" i="8"/>
  <c r="R47" i="9"/>
  <c r="AA47" i="9" s="1"/>
  <c r="K51" i="15"/>
  <c r="R46" i="9"/>
  <c r="AA46" i="9" s="1"/>
  <c r="K50" i="15"/>
  <c r="N37" i="1"/>
  <c r="B86" i="8"/>
  <c r="D61" i="8"/>
  <c r="D65" i="8"/>
  <c r="D69" i="8"/>
  <c r="D73" i="8"/>
  <c r="D77" i="8"/>
  <c r="D60" i="8"/>
  <c r="D62" i="8"/>
  <c r="D64" i="8"/>
  <c r="D66" i="8"/>
  <c r="D68" i="8"/>
  <c r="D70" i="8"/>
  <c r="D72" i="8"/>
  <c r="D74" i="8"/>
  <c r="D76" i="8"/>
  <c r="D78" i="8"/>
  <c r="D63" i="8"/>
  <c r="D67" i="8"/>
  <c r="D71" i="8"/>
  <c r="D75" i="8"/>
  <c r="C64" i="8"/>
  <c r="C86" i="8"/>
  <c r="B64" i="8"/>
  <c r="D48" i="8"/>
  <c r="D47" i="8"/>
  <c r="D46" i="8"/>
  <c r="D45" i="8"/>
  <c r="D44" i="8"/>
  <c r="D43" i="8"/>
  <c r="D42" i="8"/>
  <c r="D41" i="8"/>
  <c r="D40" i="8"/>
  <c r="B12" i="8"/>
  <c r="C85" i="8"/>
  <c r="C38" i="8"/>
  <c r="B38" i="8"/>
  <c r="B85" i="8"/>
  <c r="C12" i="8"/>
  <c r="C84" i="8"/>
  <c r="B17" i="8"/>
  <c r="R49" i="9" l="1"/>
  <c r="AA49" i="9" s="1"/>
  <c r="K53" i="15"/>
  <c r="R48" i="9"/>
  <c r="AA48" i="9" s="1"/>
  <c r="K52" i="15"/>
  <c r="D79" i="8"/>
  <c r="D39" i="8"/>
  <c r="D49" i="8" s="1"/>
  <c r="D85" i="8" s="1"/>
  <c r="C87" i="8"/>
  <c r="B84" i="8"/>
  <c r="B87" i="8" s="1"/>
  <c r="B59" i="8"/>
  <c r="D86" i="8" l="1"/>
  <c r="B7" i="8"/>
  <c r="B6" i="8"/>
  <c r="B5" i="8"/>
  <c r="A86" i="8"/>
  <c r="A85" i="8"/>
  <c r="A84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12" i="8"/>
  <c r="A48" i="8" l="1"/>
  <c r="A47" i="8"/>
  <c r="A46" i="8"/>
  <c r="A45" i="8"/>
  <c r="A44" i="8"/>
  <c r="A43" i="8"/>
  <c r="A42" i="8"/>
  <c r="A41" i="8"/>
  <c r="A40" i="8"/>
  <c r="A39" i="8"/>
  <c r="A38" i="8"/>
  <c r="D14" i="8" l="1"/>
  <c r="D16" i="8"/>
  <c r="D20" i="8"/>
  <c r="D22" i="8"/>
  <c r="D24" i="8"/>
  <c r="D26" i="8"/>
  <c r="D15" i="8"/>
  <c r="D17" i="8"/>
  <c r="D19" i="8"/>
  <c r="D21" i="8"/>
  <c r="D23" i="8"/>
  <c r="D25" i="8"/>
  <c r="A78" i="8" l="1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D18" i="8" l="1"/>
  <c r="D13" i="8" l="1"/>
  <c r="R12" i="1"/>
  <c r="H22" i="1"/>
  <c r="B4" i="10" l="1"/>
  <c r="R50" i="15"/>
  <c r="N22" i="1"/>
  <c r="O22" i="1"/>
  <c r="R11" i="1"/>
  <c r="R22" i="1" s="1"/>
  <c r="D4" i="10" s="1"/>
  <c r="S50" i="15" l="1"/>
  <c r="V46" i="9"/>
  <c r="D12" i="8"/>
  <c r="D27" i="8" s="1"/>
  <c r="D84" i="8" s="1"/>
  <c r="P22" i="1" l="1"/>
</calcChain>
</file>

<file path=xl/sharedStrings.xml><?xml version="1.0" encoding="utf-8"?>
<sst xmlns="http://schemas.openxmlformats.org/spreadsheetml/2006/main" count="4055" uniqueCount="1102">
  <si>
    <t>Apellido y Nombre:</t>
  </si>
  <si>
    <t>Puesto:</t>
  </si>
  <si>
    <t>Fecha de la Evaluación:</t>
  </si>
  <si>
    <t>Comentarios</t>
  </si>
  <si>
    <t>Concepto</t>
  </si>
  <si>
    <t>Calificación</t>
  </si>
  <si>
    <t>Describa las principales fortalezas</t>
  </si>
  <si>
    <t>Describa las oportunidades de mejora detectadas</t>
  </si>
  <si>
    <t>Ponderación</t>
  </si>
  <si>
    <t>Resultado global del proyecto</t>
  </si>
  <si>
    <t>Cumplimiento del alcance del proyecto</t>
  </si>
  <si>
    <t>Cumplimiento del cronograma del proyecto</t>
  </si>
  <si>
    <t>Partes involucradas informadas</t>
  </si>
  <si>
    <t>Partes involucradas satisfechas</t>
  </si>
  <si>
    <t>Cumplimiento estrategia comunicación partes involucradas</t>
  </si>
  <si>
    <t>Requisitos del proyecto identificados</t>
  </si>
  <si>
    <t>Objetivos del proyecto identificados</t>
  </si>
  <si>
    <t>Requisitos satisfacen a partes involucradas</t>
  </si>
  <si>
    <t>Objetivos satisfacen a partes involucradas</t>
  </si>
  <si>
    <t>Clientes identificados</t>
  </si>
  <si>
    <t>Usuarios identificados</t>
  </si>
  <si>
    <t xml:space="preserve">Se usaron técnicas de reducción de incertidumbre </t>
  </si>
  <si>
    <t>Existe una evaluación cualitativa de los riesgos y oportunidades</t>
  </si>
  <si>
    <t>Riesgos y oportunidades clasificados en función de su importancia</t>
  </si>
  <si>
    <t>Clasificación se utiliza para decidir la estrategia a utilizar</t>
  </si>
  <si>
    <t>Se cumplen los requisitos de calidad del proyecto</t>
  </si>
  <si>
    <t>Roles definidos</t>
  </si>
  <si>
    <t>Estructura organizativa definida</t>
  </si>
  <si>
    <t>Responsabilidades definidas</t>
  </si>
  <si>
    <t xml:space="preserve">Se tienen en cuenta las influencias culturales y del entorno </t>
  </si>
  <si>
    <t>Organizaciones adapta a las fases de la vida del proyecto</t>
  </si>
  <si>
    <t>Se revisa el rendimiento de los equipos</t>
  </si>
  <si>
    <t>Se evalúa las necesidades del los equipos</t>
  </si>
  <si>
    <t>Reconocer logros y exitos de las personas</t>
  </si>
  <si>
    <t>Son accesibles y escuchan</t>
  </si>
  <si>
    <t>Revisan y mejoran la efectividad de su liderazgo</t>
  </si>
  <si>
    <t>Imparten información dentro de la organización</t>
  </si>
  <si>
    <t>Participan en proyectos de mejora</t>
  </si>
  <si>
    <t>Cumplir con las promesas al personas</t>
  </si>
  <si>
    <t>Trabajar más en equipo</t>
  </si>
  <si>
    <t>Utilizar sistemas de recompensas y otros</t>
  </si>
  <si>
    <t>Informar los cambios y explicar motivos</t>
  </si>
  <si>
    <t>Fijar y consensuar objetivos</t>
  </si>
  <si>
    <t>Adaptar comportamientos a la necesidades</t>
  </si>
  <si>
    <t>Dar instrucciones claras y precisas</t>
  </si>
  <si>
    <t>Motivar, delegar y comunicar</t>
  </si>
  <si>
    <t>Diseñar instrumentos de participación y responsabilidad</t>
  </si>
  <si>
    <t xml:space="preserve">Pensar más allá de lo que es observable  </t>
  </si>
  <si>
    <t>Tener cierta ambición</t>
  </si>
  <si>
    <t>Transmitir optimismo</t>
  </si>
  <si>
    <t>Marcarse objetivos y no tiempos</t>
  </si>
  <si>
    <t>Favorecer el desarrollo de las personas</t>
  </si>
  <si>
    <t>Ofrecer una buena comunicación</t>
  </si>
  <si>
    <t>Favorecer un buen clima organizacional</t>
  </si>
  <si>
    <t>Generar confianza</t>
  </si>
  <si>
    <t>Ganarse el respeto de los colaboradores</t>
  </si>
  <si>
    <t>Saber motivar a los trabajadores</t>
  </si>
  <si>
    <t>Recompensar al equipo según los méritos</t>
  </si>
  <si>
    <t>Ser íntegro, honesto</t>
  </si>
  <si>
    <t>Ser polivalente</t>
  </si>
  <si>
    <t>Saber adaptarse a los cambios</t>
  </si>
  <si>
    <t>Se reflexiona sobre el valor se las alternativas</t>
  </si>
  <si>
    <t>Facilidad en las comunicaciones</t>
  </si>
  <si>
    <t>Adaptación al entorno del negocio</t>
  </si>
  <si>
    <t>Impacto del negocio en la dirección de proyectos, programas y portfolios</t>
  </si>
  <si>
    <t>Conocimiento del contexto tecnológico</t>
  </si>
  <si>
    <t>Definición de la duración de los ciclos de vida de sistemas y componentes</t>
  </si>
  <si>
    <t>Adaptación de la tecnología al negocio</t>
  </si>
  <si>
    <t>Adaptación de la tecnología al proyecto</t>
  </si>
  <si>
    <t>Investigación de nuevas tecnologías a poder aplicar o utilizar</t>
  </si>
  <si>
    <t>Adaptación del negocio a la tecnología</t>
  </si>
  <si>
    <t>Contrata personal en base a proyectos y programas</t>
  </si>
  <si>
    <t>Planifica el personal en base a proyectos y programas</t>
  </si>
  <si>
    <t>Proceso de selección de personal</t>
  </si>
  <si>
    <t>Formación de personal</t>
  </si>
  <si>
    <t>Evaluación de rendimiento</t>
  </si>
  <si>
    <t>Motivación de personal</t>
  </si>
  <si>
    <t>Retroalimentación de otras fuentes</t>
  </si>
  <si>
    <t>Comportamiento apropiado en seguridad</t>
  </si>
  <si>
    <t>Comportamiento apropiado en higiene</t>
  </si>
  <si>
    <t>Comportamiento apropiado en medio ambiente</t>
  </si>
  <si>
    <t>Evaluación de la situación real del proyecto en base a las normas</t>
  </si>
  <si>
    <t>Control de costes del proyecto</t>
  </si>
  <si>
    <t>Control de costes del programa</t>
  </si>
  <si>
    <t>Control de costes del Portfolio</t>
  </si>
  <si>
    <t>Conocimiento de normas vigentes</t>
  </si>
  <si>
    <t xml:space="preserve">Conocimiento de responsabilidades y requisitos </t>
  </si>
  <si>
    <t>Métodos de financiación</t>
  </si>
  <si>
    <t>Contexto económico</t>
  </si>
  <si>
    <t>Normas vigentes en la organización</t>
  </si>
  <si>
    <t>Normativa vigente en la sociedad</t>
  </si>
  <si>
    <t>Legislación asociada al proyecto</t>
  </si>
  <si>
    <t>Responsabilidades contractuales</t>
  </si>
  <si>
    <t>Experiencia</t>
  </si>
  <si>
    <t>Conocimiento</t>
  </si>
  <si>
    <t>Influenciar</t>
  </si>
  <si>
    <t>Mantenerse estable ante los cambios / crisis</t>
  </si>
  <si>
    <t>Contener formas ante respuestas inadecuadas en negociación</t>
  </si>
  <si>
    <t>No dejar que el ánimo influya en las decisiones profesionales</t>
  </si>
  <si>
    <t>Conocimiento técnico</t>
  </si>
  <si>
    <t>Equilibrio mental</t>
  </si>
  <si>
    <t>Paso a paso pero firme</t>
  </si>
  <si>
    <t>Comportamiento justo</t>
  </si>
  <si>
    <t>Vivir el momento presente</t>
  </si>
  <si>
    <t>Confianza en el buen hacer</t>
  </si>
  <si>
    <t>Aceptar entorno multicultural</t>
  </si>
  <si>
    <t>Sin miedo al cambio</t>
  </si>
  <si>
    <t>Saber escuchar</t>
  </si>
  <si>
    <t>Implementar ideas del equipo</t>
  </si>
  <si>
    <t>Exploración de otras áreas</t>
  </si>
  <si>
    <t>Mente abierta</t>
  </si>
  <si>
    <t>Creación de nuevas líneas en procedimientos</t>
  </si>
  <si>
    <t>Crear hitos claros y alcanzables</t>
  </si>
  <si>
    <t>Puntualidad en entregas</t>
  </si>
  <si>
    <t>Comunicación de objetivos parciales y globales</t>
  </si>
  <si>
    <t>Certificación IPMA</t>
  </si>
  <si>
    <t>Planificar actividades</t>
  </si>
  <si>
    <t>Priorizar labores con mayor dificultad</t>
  </si>
  <si>
    <t>Cumplir tiempos</t>
  </si>
  <si>
    <t>Establecer red de contactos</t>
  </si>
  <si>
    <t>Compartir información</t>
  </si>
  <si>
    <t>Entregar fuentes de información</t>
  </si>
  <si>
    <t>Crear confianza en relaciones</t>
  </si>
  <si>
    <t>Buen comunicador, proactivo, con empatía y asertividad</t>
  </si>
  <si>
    <t>Conocimiento del contrato</t>
  </si>
  <si>
    <t>Empatizar con la parte contraria</t>
  </si>
  <si>
    <t>Mantener la calma</t>
  </si>
  <si>
    <t>Saber aterrizar el problema</t>
  </si>
  <si>
    <t>Análisis de situación</t>
  </si>
  <si>
    <t>Toma de decisiones concretas</t>
  </si>
  <si>
    <t>Compromiso con los plazos</t>
  </si>
  <si>
    <t>Garantizar calidad en trabajos</t>
  </si>
  <si>
    <t>Seguimiento de procedimientos</t>
  </si>
  <si>
    <t>Abierto de mente</t>
  </si>
  <si>
    <t>Saber escuchar otros puntos de vista</t>
  </si>
  <si>
    <t>Comprometido</t>
  </si>
  <si>
    <t>Ser ejemplo</t>
  </si>
  <si>
    <t>Incorruptible</t>
  </si>
  <si>
    <t>Autoevaluación de Competencias de Comportamiento, Contextuales y Técnicas</t>
  </si>
  <si>
    <t>Competencias de Comportamiento</t>
  </si>
  <si>
    <t>Calificación Total</t>
  </si>
  <si>
    <t>Competencias Contextuales</t>
  </si>
  <si>
    <t>Competencias Técnicas</t>
  </si>
  <si>
    <t>Resumen General</t>
  </si>
  <si>
    <t>Cumplimiento del coste</t>
  </si>
  <si>
    <t>Calidad de los entregables</t>
  </si>
  <si>
    <t>Calidad de la gestión documental</t>
  </si>
  <si>
    <t xml:space="preserve">Calidad de la gestión directiva </t>
  </si>
  <si>
    <t>Lecciones aprendidas</t>
  </si>
  <si>
    <t>Cierre de adquisiciones</t>
  </si>
  <si>
    <t>Cierre administrativo</t>
  </si>
  <si>
    <t>Cierre financiero</t>
  </si>
  <si>
    <t>Liberar miembros del equipo</t>
  </si>
  <si>
    <t>Evaluación individual de los miembros</t>
  </si>
  <si>
    <t>Evaluación global del equipo</t>
  </si>
  <si>
    <t>Comunicación interna</t>
  </si>
  <si>
    <t>Comunicación externa</t>
  </si>
  <si>
    <t xml:space="preserve">Registro de la documentación </t>
  </si>
  <si>
    <t>Almacenamiento y custodia</t>
  </si>
  <si>
    <t xml:space="preserve">Digitalización </t>
  </si>
  <si>
    <t>Oficina sin papeles</t>
  </si>
  <si>
    <t>Informes de avance</t>
  </si>
  <si>
    <t>Informes de proyección</t>
  </si>
  <si>
    <t>Control de los procesos directivos</t>
  </si>
  <si>
    <t>Gestión de los cambios</t>
  </si>
  <si>
    <t>Comunicación de los cambios</t>
  </si>
  <si>
    <t>Analizar los cambios</t>
  </si>
  <si>
    <t>Gestión de incidentes</t>
  </si>
  <si>
    <t>Identificación de incidentes</t>
  </si>
  <si>
    <t>Definición de alcance</t>
  </si>
  <si>
    <t>Cumplimiento de alcance</t>
  </si>
  <si>
    <t>Gold Platting</t>
  </si>
  <si>
    <t>Calidad entregables</t>
  </si>
  <si>
    <t>Ajuste del cronograma</t>
  </si>
  <si>
    <t>Optimización del cronograma</t>
  </si>
  <si>
    <t>Control del cronograma</t>
  </si>
  <si>
    <t>Identificación de recursos</t>
  </si>
  <si>
    <t>Control de recursos</t>
  </si>
  <si>
    <t>Evaluación de recursos</t>
  </si>
  <si>
    <t>Desarrollo del lanzamiento</t>
  </si>
  <si>
    <t>Revisión de ofertas</t>
  </si>
  <si>
    <t>Control de contratos</t>
  </si>
  <si>
    <t>Calidad de adquisiciones</t>
  </si>
  <si>
    <t>Identificación de costes</t>
  </si>
  <si>
    <t>Gestión de costes</t>
  </si>
  <si>
    <t>Planificación de costes</t>
  </si>
  <si>
    <t>Optimización de costes</t>
  </si>
  <si>
    <t>Desarrollo del Business Case</t>
  </si>
  <si>
    <t>Recopilación de APO's</t>
  </si>
  <si>
    <t>Recopilar FAE's</t>
  </si>
  <si>
    <t>Planificar el desarrollo del equipo</t>
  </si>
  <si>
    <t>Identificar necesidades de equipo</t>
  </si>
  <si>
    <t>Leyenda</t>
  </si>
  <si>
    <t>Descripción</t>
  </si>
  <si>
    <t>Rango Conocimiento</t>
  </si>
  <si>
    <t>Rango Experiencia</t>
  </si>
  <si>
    <t>A</t>
  </si>
  <si>
    <t>Ha dirigido con éxito la gestión de proyectos para programas importantes y / o portafolios de una organización o una unidad organizativa.</t>
  </si>
  <si>
    <t>8-10</t>
  </si>
  <si>
    <t>B</t>
  </si>
  <si>
    <t>7-8</t>
  </si>
  <si>
    <t>5-8</t>
  </si>
  <si>
    <t>C</t>
  </si>
  <si>
    <t>5-7</t>
  </si>
  <si>
    <t>0-5</t>
  </si>
  <si>
    <t>D</t>
  </si>
  <si>
    <t>Tiene los conocimientos necesarios sobre la gestión del éxito de proyectos y puede aplicarlo</t>
  </si>
  <si>
    <t>Ha gestionado con éxito los criterios de gestión de proyectos de un proyecto con una complejidad limitada</t>
  </si>
  <si>
    <t>Ha gestionado con éxito los criterios de gestión de proyectos de un proyecto complejo.</t>
  </si>
  <si>
    <t>Promedio General</t>
  </si>
  <si>
    <t xml:space="preserve">Anima a iniciar cambios y acciones de mejora </t>
  </si>
  <si>
    <t>Favorecer conciliación vida personal / laboral</t>
  </si>
  <si>
    <t>Regular el tiempo dedicado al trabajo y lograr equilibrio con otras áreas de la vida personal (familia, etc.)</t>
  </si>
  <si>
    <t>Establecer prioridades y atacarlas según plan</t>
  </si>
  <si>
    <t>Se definen puntos objetivos, resistencia y tácticas de presión</t>
  </si>
  <si>
    <t>Normas culturales (otros países, grupo multicultural)</t>
  </si>
  <si>
    <t>Cumplimiento los criterios económicos del proyecto</t>
  </si>
  <si>
    <t>Cumplimiento de las métricas del proyecto</t>
  </si>
  <si>
    <t>Gestión de la comunicación con los interesados</t>
  </si>
  <si>
    <t xml:space="preserve">Calidad de la comunicación </t>
  </si>
  <si>
    <t>Se realizan reuniones periódicas</t>
  </si>
  <si>
    <t>Definición de fases y sub fases</t>
  </si>
  <si>
    <t>Definición del cronograma</t>
  </si>
  <si>
    <t>Gestión de recursos</t>
  </si>
  <si>
    <t xml:space="preserve">Gestión de aprovisionamiento </t>
  </si>
  <si>
    <t>Gestión de contratos</t>
  </si>
  <si>
    <t xml:space="preserve">Verificación de la documentación </t>
  </si>
  <si>
    <t>Evaluación de las  necesidades de la Organización para  realizar proyectos.</t>
  </si>
  <si>
    <t>Consideración de la organización y su cultura y procesos en relación con proyectos.</t>
  </si>
  <si>
    <t>Realización de la evaluación previa del proyecto para implantar la orientación del proyecto en la organización en oposición a otras iniciativas de mejora empresarial en competición.</t>
  </si>
  <si>
    <t>Cambio en concordancia de la organización, su cultura y sus procesos.</t>
  </si>
  <si>
    <t>Seguimiento de los progresos, aprendizaje de cada proyecto y aplicación de lo aprendido en futuros proyectos.</t>
  </si>
  <si>
    <t>Relación y priorización de iniciativas de mejora empresarial.</t>
  </si>
  <si>
    <t>Confirmación de que existe un plan de negocio para aplicar la dirección de programas.</t>
  </si>
  <si>
    <t>Introducción de un sistema de puntuación para cuantificar programas esenciales (claves) y sus beneficios.</t>
  </si>
  <si>
    <t>Adecuación de los programas esenciales y beneficios a las metas estratégicas de la organización utilizando el sistema de puntuación.</t>
  </si>
  <si>
    <t>Revisión de los resultados con el nivel de dirección apropiado; toma de decisiones y su comunicación.</t>
  </si>
  <si>
    <t>Iniciación de programas relevantes.</t>
  </si>
  <si>
    <t>Seguimiento de los progresos, aprendizaje de cada programa y aplicación de lo aprendido a futuros programas.</t>
  </si>
  <si>
    <t>Relación y priorización de programas y proyectos de acuerdo con las estrategias/metas de la organización.</t>
  </si>
  <si>
    <t>Asignación de recursos a la cartera. Equilibrio de suministro y demanda</t>
  </si>
  <si>
    <t>Definición de procesos, herramientas y planes de informes normalizados que se utilizarán en todos los programas/proyectos de la cartera y funciones de apoyo.</t>
  </si>
  <si>
    <t>Seguimiento y control continuado de los programas/proyectos de la cartera. Inicio de acciones correctoras.</t>
  </si>
  <si>
    <t>Eliminación de programas/proyectos de la cartera cuando ya no sean relevantes o haya cambiado la estrategia empresarial, y aseguramiento de que existe un mecanismo de retroalimentación para las lecciones aprendidas.</t>
  </si>
  <si>
    <t>Selección e inclusión de nuevos proyectos/programas en la cartera (vuelta a 1).</t>
  </si>
  <si>
    <t>Toma de la decisión de adoptar la dirección de proyectos, programas y carteras en la organización como un proyecto de mejora continua o de gestión de cambios.</t>
  </si>
  <si>
    <t>Desarrollo del concepto de dirección de proyectos, programas y carteras en la organización.</t>
  </si>
  <si>
    <t>Demostración de la viabilidad a través de un programa PPC piloto.</t>
  </si>
  <si>
    <t>Evaluación de resultados del programa piloto, y si es satisfactorio, establecimiento de un programa de implantación PPC completo.</t>
  </si>
  <si>
    <t>Decisión de la velocidad de implantación y pasos a dar durante el camino de madurez en relación con el desarrollo de competencias, cambios organizativos necesarios y métodos / técnicas / herramientas a adoptar.</t>
  </si>
  <si>
    <t>Mejora continua repitiendo los pasos del proceso y poniendo en práctica las lecciones aprendidas.</t>
  </si>
  <si>
    <t>Comprensión de la estructura, objetivos y formas de trabajar de la organización.</t>
  </si>
  <si>
    <t>Consideración de la estructura, objetivos y formas de trabajar de las partes involucradas.</t>
  </si>
  <si>
    <t>Identificación y desarrollo de puntos de contacto entre las partes permanentes y las basadas en el proyecto de la organización.</t>
  </si>
  <si>
    <t>Identificación de los puntos comunes y de las diferencias.</t>
  </si>
  <si>
    <t>Consideración de las opciones y consecuencias de cada uno.</t>
  </si>
  <si>
    <t>Discusión, decisión, comunicación, implantación.</t>
  </si>
  <si>
    <t>Seguimiento de los progresos, implantación de ciclo de aprendizaje.</t>
  </si>
  <si>
    <t>Determinación del estado de la dirección de proyectos, programas y carteras en la organización en comparación con los puntos de referencia de la industria (p.ej., Modelo de Excelencia en DP de IPMA) y con las mejores prácticas.</t>
  </si>
  <si>
    <t>Puesta en práctica de los pasos, selección y formación del personal en Dirección de proyectos, programas y carteras.</t>
  </si>
  <si>
    <t>NA</t>
  </si>
  <si>
    <t>CONOCIMIENTO</t>
  </si>
  <si>
    <t>EXPERIENCIA</t>
  </si>
  <si>
    <t>VICTOR M. GÓMEZ GIRÁLDEZ</t>
  </si>
  <si>
    <t>JEFE DE OBRA</t>
  </si>
  <si>
    <t>AB</t>
  </si>
  <si>
    <t>CD</t>
  </si>
  <si>
    <t xml:space="preserve">Objetivo </t>
  </si>
  <si>
    <t>T1</t>
  </si>
  <si>
    <t>T2</t>
  </si>
  <si>
    <t>T3</t>
  </si>
  <si>
    <t>T4</t>
  </si>
  <si>
    <t>M</t>
  </si>
  <si>
    <t>IPMA</t>
  </si>
  <si>
    <t>CODIGO</t>
  </si>
  <si>
    <t>2.1 LIDERAZGO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</si>
  <si>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</si>
  <si>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</si>
  <si>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</si>
  <si>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</si>
  <si>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</si>
  <si>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</si>
  <si>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</si>
  <si>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</si>
  <si>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</si>
  <si>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</si>
  <si>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</si>
  <si>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 COMPROMISO Y MOTIVACIÓN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</si>
  <si>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</si>
  <si>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</si>
  <si>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</si>
  <si>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</si>
  <si>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</si>
  <si>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</si>
  <si>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</si>
  <si>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</si>
  <si>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</si>
  <si>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</si>
  <si>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</si>
  <si>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2.3 AUTOCONTROL</t>
  </si>
  <si>
    <t>2.3.1</t>
  </si>
  <si>
    <t>2.3.6</t>
  </si>
  <si>
    <t>2.3.3</t>
  </si>
  <si>
    <t>2.3.4</t>
  </si>
  <si>
    <t>2.3.5</t>
  </si>
  <si>
    <t>2.3.2</t>
  </si>
  <si>
    <t>2.3.7</t>
  </si>
  <si>
    <t>2.3.8</t>
  </si>
  <si>
    <t>2.3.9</t>
  </si>
  <si>
    <t>2.3.10</t>
  </si>
  <si>
    <t>2.3.11</t>
  </si>
  <si>
    <t>2.4 CONFIANZA EN SI MISMO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</si>
  <si>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</si>
  <si>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</si>
  <si>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</si>
  <si>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</si>
  <si>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</si>
  <si>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</si>
  <si>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</si>
  <si>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</si>
  <si>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</si>
  <si>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</si>
  <si>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</si>
  <si>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2.5 RELAJACION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</si>
  <si>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</si>
  <si>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</si>
  <si>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</si>
  <si>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</si>
  <si>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</si>
  <si>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</si>
  <si>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</si>
  <si>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</si>
  <si>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</si>
  <si>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</si>
  <si>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</si>
  <si>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2.6 ACTITUD ABIERTA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</si>
  <si>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</si>
  <si>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</si>
  <si>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</si>
  <si>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</si>
  <si>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</si>
  <si>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</si>
  <si>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</si>
  <si>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</si>
  <si>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</si>
  <si>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</si>
  <si>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</si>
  <si>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2.7 CREATIVIDAD</t>
  </si>
  <si>
    <t>2.8 ORIENTACIÓN A RESULTADOS</t>
  </si>
  <si>
    <t>2.9 EFICIENCIA</t>
  </si>
  <si>
    <t>2.10 CONSULTA</t>
  </si>
  <si>
    <t>2.11 NEGOCIACIÓN</t>
  </si>
  <si>
    <t>2.12 CONFLICTOS Y CRISIS</t>
  </si>
  <si>
    <t>2.13 FIABILIDAD</t>
  </si>
  <si>
    <t>2.14 APRECIACIÓN DE VALORES</t>
  </si>
  <si>
    <t>2.15 ÉTICA</t>
  </si>
  <si>
    <t>2.15.1</t>
  </si>
  <si>
    <t>2.15.2</t>
  </si>
  <si>
    <t>2.15.3</t>
  </si>
  <si>
    <t>2.15.4</t>
  </si>
  <si>
    <t>2.15.5</t>
  </si>
  <si>
    <t>2.15.6</t>
  </si>
  <si>
    <t>2.15.7</t>
  </si>
  <si>
    <t>2.15.8</t>
  </si>
  <si>
    <t>2.15.9</t>
  </si>
  <si>
    <t>2.15.10</t>
  </si>
  <si>
    <t>2.15.11</t>
  </si>
  <si>
    <t>2.14.1</t>
  </si>
  <si>
    <t>2.14.2</t>
  </si>
  <si>
    <t>2.14.3</t>
  </si>
  <si>
    <t>2.14.4</t>
  </si>
  <si>
    <t>2.14.5</t>
  </si>
  <si>
    <t>2.14.6</t>
  </si>
  <si>
    <t>2.14.7</t>
  </si>
  <si>
    <t>2.14.8</t>
  </si>
  <si>
    <t>2.14.9</t>
  </si>
  <si>
    <t>2.14.10</t>
  </si>
  <si>
    <t>2.14.11</t>
  </si>
  <si>
    <t>2.13.1</t>
  </si>
  <si>
    <t>2.13.2</t>
  </si>
  <si>
    <t>2.13.3</t>
  </si>
  <si>
    <t>2.13.4</t>
  </si>
  <si>
    <t>2.13.5</t>
  </si>
  <si>
    <t>2.13.6</t>
  </si>
  <si>
    <t>2.13.7</t>
  </si>
  <si>
    <t>2.13.8</t>
  </si>
  <si>
    <t>2.13.9</t>
  </si>
  <si>
    <t>2.13.10</t>
  </si>
  <si>
    <t>2.13.11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</si>
  <si>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</si>
  <si>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</si>
  <si>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</si>
  <si>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</si>
  <si>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</si>
  <si>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</si>
  <si>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</si>
  <si>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</si>
  <si>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</si>
  <si>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2.12.10</t>
  </si>
  <si>
    <t>2.12.11</t>
  </si>
  <si>
    <t>2.11.1</t>
  </si>
  <si>
    <t>2.11.2</t>
  </si>
  <si>
    <t>2.11.3</t>
  </si>
  <si>
    <t>2.11.4</t>
  </si>
  <si>
    <t>2.11.5</t>
  </si>
  <si>
    <t>2.11.6</t>
  </si>
  <si>
    <t>2.11.7</t>
  </si>
  <si>
    <t>2.11.8</t>
  </si>
  <si>
    <t>2.11.9</t>
  </si>
  <si>
    <t>2.11.10</t>
  </si>
  <si>
    <t>2.11.11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</si>
  <si>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</si>
  <si>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</si>
  <si>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</si>
  <si>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</si>
  <si>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</si>
  <si>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</si>
  <si>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</si>
  <si>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</si>
  <si>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</si>
  <si>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2.10.10</t>
  </si>
  <si>
    <t>2.10.11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</si>
  <si>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</si>
  <si>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</si>
  <si>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</si>
  <si>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</si>
  <si>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</si>
  <si>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</si>
  <si>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</si>
  <si>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</si>
  <si>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</si>
  <si>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</si>
  <si>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</si>
  <si>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</si>
  <si>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</si>
  <si>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</si>
  <si>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</si>
  <si>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</si>
  <si>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</si>
  <si>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</si>
  <si>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</si>
  <si>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</si>
  <si>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</si>
  <si>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</si>
  <si>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</si>
  <si>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</si>
  <si>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</si>
  <si>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</si>
  <si>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</si>
  <si>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</si>
  <si>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</si>
  <si>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</si>
  <si>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</si>
  <si>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</si>
  <si>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</si>
  <si>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PUNTUACION</t>
  </si>
  <si>
    <t>2.1 LIDERAZGO CONOCIMIENTO</t>
  </si>
  <si>
    <t>2.1 LIDERAZGO PUNTUACION</t>
  </si>
  <si>
    <t>2.1 LIDERAZGO OBJETIVO</t>
  </si>
  <si>
    <t>2.2 COMPROMISO Y MOTIVACION EXPERIENCIA</t>
  </si>
  <si>
    <t>2.2 COMPROMISO Y MOTIVACION CONOCIMIENTO</t>
  </si>
  <si>
    <t>2.2 COMPROMISO Y MOTIVACION PUNTUACION</t>
  </si>
  <si>
    <t>2.2 COMPROMISO Y MOTIVACION OBJETIVO</t>
  </si>
  <si>
    <t>2.3 AUTOCONTROL EXPERIENCIA</t>
  </si>
  <si>
    <t>2.3 AUTOCONTROL CONOCIMIENTO</t>
  </si>
  <si>
    <t>2.3 AUTOCONTROL PUNTUACION</t>
  </si>
  <si>
    <t>2.3 AUTOCONTROL OBJETIVO</t>
  </si>
  <si>
    <t>2.1  LIDERAZGO EXPERIENCIA</t>
  </si>
  <si>
    <t>2.4 CONFIANZA EN SI MISMO EXPERIENCIA</t>
  </si>
  <si>
    <t>2.4 CONFIANZA EN SI MISMO CONOCIMIENTO</t>
  </si>
  <si>
    <t>2.4 CONFIANZA EN SI MISMO PUNTUACION</t>
  </si>
  <si>
    <t>2.4 CONFIANZA EN SI MISMO OBJETIVO</t>
  </si>
  <si>
    <t>2.5 RELAJACIÓN EXPERIENCIA</t>
  </si>
  <si>
    <t>2.5 RELAJACIÓN CONOCIMIENTO</t>
  </si>
  <si>
    <t>2.5 RELAJACIÓN PUNTUACION</t>
  </si>
  <si>
    <t>2.5 RELAJACIÓN OBJETIVO</t>
  </si>
  <si>
    <t>2.6 ACTITUD ABIERTA EXPERIENCIA</t>
  </si>
  <si>
    <t>2.6 ACTITUD ABIERTA CONOCIMIENTO</t>
  </si>
  <si>
    <t>2.7 CREATIVIDAD EXPERIENCIA</t>
  </si>
  <si>
    <t>2.7 CREATIVIDAD  CONOCIMIENTO</t>
  </si>
  <si>
    <t>2.7 CREATIVIDAD  PUNTUACION</t>
  </si>
  <si>
    <t>2.7 CREATIVIDAD OBJETIVO</t>
  </si>
  <si>
    <t>2.6 ACTITUD ABIERTA  PUNTUACION</t>
  </si>
  <si>
    <t>2.6 ACTITUD ABIERTA  OBJETIVO</t>
  </si>
  <si>
    <t>2.8 ORIENTACIÓN A RESULTADOS EXPERIENCIA</t>
  </si>
  <si>
    <t>2.8 ORIENTACIÓN A RESULTADOS CONOCIMIENTO</t>
  </si>
  <si>
    <t>2.8 ORIENTACIÓN A RESULTADOS PUNTUACION</t>
  </si>
  <si>
    <t>2.8 ORIENTACIÓN A RESULTADOS OBJETIVO</t>
  </si>
  <si>
    <t>2.9 EFICIENCIA CONOCIMIENTO</t>
  </si>
  <si>
    <t>2.9 EFICIENCIA EXPERIENCIA</t>
  </si>
  <si>
    <t>2.9 EFICIENCIA PUNTUACION</t>
  </si>
  <si>
    <t>2.9 EFICIENCIA OBJETIVO</t>
  </si>
  <si>
    <t>2.10 CONSULTA EXPERIENCIA</t>
  </si>
  <si>
    <t>2.10 CONSULTA CONOCIMIENTO</t>
  </si>
  <si>
    <t>2.10 CONSULTA PUNTUACION</t>
  </si>
  <si>
    <t>2.10 CONSULTA OBJETIVO</t>
  </si>
  <si>
    <t>2.11 NEGOCIACION EXPERIENCIA</t>
  </si>
  <si>
    <t>2.11 NEGOCIACION CONOCIMIENTO</t>
  </si>
  <si>
    <t>2.11 NEGOCIACION PUNTUACION</t>
  </si>
  <si>
    <t>2.11 NEGOCIACION OBJETIVO</t>
  </si>
  <si>
    <t>2.12 CONFLICTOS Y CRISIS EXPERIENCIA</t>
  </si>
  <si>
    <t>2.12 CONFLICTOS Y CRISIS CONOCIMIENTO</t>
  </si>
  <si>
    <t>2.12 CONFLICTOS Y CRISIS PUNTUACION</t>
  </si>
  <si>
    <t>2.12 CONFLICTOS Y CRISIS OBJETIVO</t>
  </si>
  <si>
    <t>2.13 FIABILIDAD EXPERIENCIA</t>
  </si>
  <si>
    <t>2.13 FIABILIDAD CONOCIMIENTO</t>
  </si>
  <si>
    <t>2.13 FIABILIDAD PUNTUACION</t>
  </si>
  <si>
    <t>2.13 FIABILIDAD OBJETIVO</t>
  </si>
  <si>
    <t>2.14 APRECIACIÓN DE VALORES EXPERIENCIA</t>
  </si>
  <si>
    <t>2.14 APRECIACIÓN DE VALORES CONOCIMIENTO</t>
  </si>
  <si>
    <t>2.14 APRECIACIÓN DE VALORES PUNTUACION</t>
  </si>
  <si>
    <t>2.14 APRECIACIÓN DE VALORES OBJETIVO</t>
  </si>
  <si>
    <t>2.15 ÉTICA EXPERIENCIA</t>
  </si>
  <si>
    <t>2.15 ÉTICA CONOCIMIENTO</t>
  </si>
  <si>
    <t>2.15 ÉTICA PUNTUACION</t>
  </si>
  <si>
    <t>2.15 ÉTICAS OBJETIVO</t>
  </si>
  <si>
    <t>IPMA A</t>
  </si>
  <si>
    <t>IPMA B</t>
  </si>
  <si>
    <t>IPMA C</t>
  </si>
  <si>
    <t>IPMA D</t>
  </si>
  <si>
    <t>TITULO DEL GRAFICO:</t>
  </si>
  <si>
    <t>COMPARACIÓN COMPETENCIAS-NIVELES IPMA</t>
  </si>
  <si>
    <t>EVALUA  DE 0 (menos) A 10 (más) LOS SIGUIENTES APARTADOS:</t>
  </si>
  <si>
    <t>AUTOEVALUACIÓN DE COMPETENCIAS DE COMPORTAMIENTO</t>
  </si>
  <si>
    <t>PUESTO DE TRABAJO:</t>
  </si>
  <si>
    <t>NOMBRE Y APELLIDOS:</t>
  </si>
  <si>
    <t>FECHA DE LA EVALUACIÓN</t>
  </si>
  <si>
    <t>AUTOEVALUACIÓN DE COMPETENCIAS CONTEXTUALES</t>
  </si>
  <si>
    <t>3.1 ORIENTACIÓN A PROYECTOS</t>
  </si>
  <si>
    <t>3.2 ORIENTACIÓN A PROGRAMAS</t>
  </si>
  <si>
    <t>3.3 ORIENTACIÓN A CARTERAS</t>
  </si>
  <si>
    <t>3.4 IMPLANTACIÓN DE PROYECTOS, PROGRAMAS Y CARTERAS</t>
  </si>
  <si>
    <t>3.5 ORGANIZACIONES PERMANENTES</t>
  </si>
  <si>
    <t>3.6 NEGOCIO</t>
  </si>
  <si>
    <t>3.7 SISTEMAS, PRODUCTOS Y TECNOLOGÍAS</t>
  </si>
  <si>
    <t>3.8 DIRECCIÓN DE PERSONAL</t>
  </si>
  <si>
    <t>3.9 SEGURIDAD, HIGIENE Y MEDIOAMBIENTE</t>
  </si>
  <si>
    <t>3.10 FINANZAS</t>
  </si>
  <si>
    <t>3.11 LEGAL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</si>
  <si>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</si>
  <si>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</si>
  <si>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</si>
  <si>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</si>
  <si>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</si>
  <si>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</si>
  <si>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</si>
  <si>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</si>
  <si>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</si>
  <si>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</si>
  <si>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</si>
  <si>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</si>
  <si>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</si>
  <si>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</si>
  <si>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</si>
  <si>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</si>
  <si>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</si>
  <si>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</si>
  <si>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</si>
  <si>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</si>
  <si>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</si>
  <si>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</si>
  <si>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</si>
  <si>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</si>
  <si>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</si>
  <si>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</si>
  <si>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</si>
  <si>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</si>
  <si>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</si>
  <si>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</si>
  <si>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</si>
  <si>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</si>
  <si>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</si>
  <si>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</si>
  <si>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</si>
  <si>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</si>
  <si>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</si>
  <si>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</si>
  <si>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</si>
  <si>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</si>
  <si>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</si>
  <si>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</si>
  <si>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</si>
  <si>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</si>
  <si>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</si>
  <si>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</si>
  <si>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</si>
  <si>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</si>
  <si>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</si>
  <si>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</si>
  <si>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</si>
  <si>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</si>
  <si>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</si>
  <si>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</si>
  <si>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</si>
  <si>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</si>
  <si>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</si>
  <si>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</si>
  <si>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</si>
  <si>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</si>
  <si>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</si>
  <si>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</si>
  <si>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</si>
  <si>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</si>
  <si>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</si>
  <si>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</si>
  <si>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</si>
  <si>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</si>
  <si>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</si>
  <si>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</si>
  <si>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</si>
  <si>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</si>
  <si>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</si>
  <si>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</si>
  <si>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</si>
  <si>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</si>
  <si>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</si>
  <si>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</si>
  <si>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</si>
  <si>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</si>
  <si>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</si>
  <si>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</si>
  <si>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</si>
  <si>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</si>
  <si>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</si>
  <si>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</si>
  <si>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</si>
  <si>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</si>
  <si>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</si>
  <si>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</si>
  <si>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</si>
  <si>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</si>
  <si>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</si>
  <si>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</si>
  <si>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</si>
  <si>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</si>
  <si>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</si>
  <si>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</si>
  <si>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</si>
  <si>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</si>
  <si>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</si>
  <si>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</si>
  <si>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</si>
  <si>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</si>
  <si>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</si>
  <si>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</si>
  <si>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</si>
  <si>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</si>
  <si>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3.10.10</t>
  </si>
  <si>
    <t>3.10.11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</si>
  <si>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</si>
  <si>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</si>
  <si>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</si>
  <si>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</si>
  <si>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</si>
  <si>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</si>
  <si>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</si>
  <si>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</si>
  <si>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3.11.9</t>
  </si>
  <si>
    <t>3.11.10</t>
  </si>
  <si>
    <t>3.11.11</t>
  </si>
  <si>
    <t>3.1  ORIENTACION A PROYECTOS EXPERIENCIA</t>
  </si>
  <si>
    <t>3.1  ORIENTACION A PROYECTOS CONOCIMIENTO</t>
  </si>
  <si>
    <t>3.1  ORIENTACION A PROYECTOS PUNTUACION</t>
  </si>
  <si>
    <t>3.1  ORIENTACION A PROYECTOSO OBJETIVO</t>
  </si>
  <si>
    <t>3.2  ORIENTACION A PROGRAMAS EXPERIENCIA</t>
  </si>
  <si>
    <t>3.2  ORIENTACION A PROGRAMA CONOCIMIENTO</t>
  </si>
  <si>
    <t>3.2  ORIENTACION A PROGRAMA PUNTUACION</t>
  </si>
  <si>
    <t>3.2  ORIENTACION A PROGRAMA OBJETIVO</t>
  </si>
  <si>
    <t>3.3 ORIENTACION A CARTERAS EXPERIENCIA</t>
  </si>
  <si>
    <t>3.3 ORIENTACION A CARTERAS CONOCIMIENTO</t>
  </si>
  <si>
    <t>3.3 ORIENTACION A CARTERAS PUNTUACION</t>
  </si>
  <si>
    <t>3.3 ORIENTACION A CARTERAS OBJETIVO</t>
  </si>
  <si>
    <t>3.4 IMPLANTACIÓN DE PROYECTOS, PROGRAMAS Y CARTERAS EXPERIENCIA</t>
  </si>
  <si>
    <t>3.4 IMPLANTACIÓN DE PROYECTOS, PROGRAMAS Y CARTERAS CONOCIMIENTO</t>
  </si>
  <si>
    <t>3.4 IMPLANTACIÓN DE PROYECTOS, PROGRAMAS Y CARTERASPUNTUACION</t>
  </si>
  <si>
    <t>3.4 IMPLANTACIÓN DE PROYECTOS, PROGRAMAS Y CARTERASO OBJETIVO</t>
  </si>
  <si>
    <t>3.5 ORGANIZACIONES PERMANENTES EXPERIENCIA</t>
  </si>
  <si>
    <t>3.5 ORGANIZACIONES PERMANENTES  CONOCIMIENTO</t>
  </si>
  <si>
    <t>3.5 ORGANIZACIONES PERMANENTES  PUNTUACION</t>
  </si>
  <si>
    <t>3.5 ORGANIZACIONES PERMANENTES  OBJETIVO</t>
  </si>
  <si>
    <t>3.6 NEGOCIO EXPERIENCIA</t>
  </si>
  <si>
    <t>3.6 NEGOCIO CONOCIMIENTO</t>
  </si>
  <si>
    <t>3.6 NEGOCIO  PUNTUACION</t>
  </si>
  <si>
    <t>3.6 NEGOCIO OBJETIVO</t>
  </si>
  <si>
    <t>3.7 SISTEMAS PRODUCTOS Y TECNOLOGIAS EXPERIENCIA</t>
  </si>
  <si>
    <t>3.7 SISTEMAS PRODUCTOS Y TECNOLOGIAS CONOCIMIENTO</t>
  </si>
  <si>
    <t>3.7 SISTEMAS PRODUCTOS Y TECNOLOGIAS PUNTUACION</t>
  </si>
  <si>
    <t>3.7 SISTEMAS PRODUCTOS Y TECNOLOGIAS OBJETIVO</t>
  </si>
  <si>
    <t>3.8 DIRECCIÓN DE PERSONAL EXPERIENCIA</t>
  </si>
  <si>
    <t>3.8 DIRECCIÓN DE PERSONAL CONOCIMIENTO</t>
  </si>
  <si>
    <t>3.8 DIRECCIÓN DE PERSONAL PUNTUACION</t>
  </si>
  <si>
    <t>3.8 DIRECCIÓN DE PERSONALS OBJETIVO</t>
  </si>
  <si>
    <t>3.9 SEGURIDAD, HIGIENE Y MEDIO AMBIENTE EXPERIENCIA</t>
  </si>
  <si>
    <t>3.9 SEGURIDAD, HIGIENE Y MEDIO AMBIENTE CONOCIMIENTO</t>
  </si>
  <si>
    <t>3.9 SEGURIDAD, HIGIENE Y MEDIO AMBIENTE PUNTUACION</t>
  </si>
  <si>
    <t>3.9 SEGURIDAD, HIGIENE Y MEDIO AMBIENTE OBJETIVO</t>
  </si>
  <si>
    <t>3.10 FINANZAS EXPERIENCIA</t>
  </si>
  <si>
    <t>3.10 FINANZAS CONOCIMIENTO</t>
  </si>
  <si>
    <t>3.10 FINANZAS PUNTUACION</t>
  </si>
  <si>
    <t>3.10 FINANZAS OBJETIVO</t>
  </si>
  <si>
    <t>3.11 LEGAL EXPERIENCIA</t>
  </si>
  <si>
    <t>3.11 LEGA CONOCIMIENTO</t>
  </si>
  <si>
    <t>3.11 LEGA PUNTUACION</t>
  </si>
  <si>
    <t>3.11 LEGA OBJETIVO</t>
  </si>
  <si>
    <t>¡</t>
  </si>
  <si>
    <t>AUTOEVALUACIÓN DE COMPETENCIAS TÉCNICAS</t>
  </si>
  <si>
    <t>1.1 ÉXITO EN LA DIRECCIÓN DE PROYECTOS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</si>
  <si>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</si>
  <si>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</si>
  <si>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</si>
  <si>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</si>
  <si>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</si>
  <si>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</si>
  <si>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</si>
  <si>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</si>
  <si>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</si>
  <si>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</si>
  <si>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</si>
  <si>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1.2 PARTES INVOLUCRADAS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</si>
  <si>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</si>
  <si>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</si>
  <si>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</si>
  <si>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</si>
  <si>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</si>
  <si>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</si>
  <si>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</si>
  <si>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</si>
  <si>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</si>
  <si>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</si>
  <si>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</si>
  <si>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1.3 REQUISITOS Y OBJETIVOS DEL PROYECTO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</si>
  <si>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</si>
  <si>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</si>
  <si>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</si>
  <si>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</si>
  <si>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</si>
  <si>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</si>
  <si>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</si>
  <si>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</si>
  <si>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</si>
  <si>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</si>
  <si>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</si>
  <si>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1.4 RIESGO Y OPORTUNIDAD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</si>
  <si>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</si>
  <si>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</si>
  <si>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</si>
  <si>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</si>
  <si>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</si>
  <si>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</si>
  <si>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</si>
  <si>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</si>
  <si>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</si>
  <si>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</si>
  <si>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</si>
  <si>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1.5 CALIDAD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</si>
  <si>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</si>
  <si>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</si>
  <si>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</si>
  <si>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</si>
  <si>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</si>
  <si>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</si>
  <si>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</si>
  <si>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</si>
  <si>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</si>
  <si>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</si>
  <si>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</si>
  <si>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1.6 ORGANIZACIÓN DEL PROYECTO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</si>
  <si>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</si>
  <si>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</si>
  <si>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</si>
  <si>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</si>
  <si>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</si>
  <si>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</si>
  <si>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</si>
  <si>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</si>
  <si>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</si>
  <si>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</si>
  <si>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</si>
  <si>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1.7 TRABAJO EN EQUIPO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</si>
  <si>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</si>
  <si>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</si>
  <si>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</si>
  <si>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</si>
  <si>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</si>
  <si>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</si>
  <si>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</si>
  <si>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</si>
  <si>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</si>
  <si>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</si>
  <si>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</si>
  <si>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1.8 RESOLUCIÓN DE PROBLEMAS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</si>
  <si>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</si>
  <si>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</si>
  <si>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</si>
  <si>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</si>
  <si>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</si>
  <si>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</si>
  <si>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</si>
  <si>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</si>
  <si>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</si>
  <si>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</si>
  <si>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</si>
  <si>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1.9 ESTRUCTURAS DEL PROYECTO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</si>
  <si>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</si>
  <si>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</si>
  <si>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</si>
  <si>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</si>
  <si>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</si>
  <si>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</si>
  <si>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</si>
  <si>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</si>
  <si>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</si>
  <si>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</si>
  <si>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</si>
  <si>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1.10 ALCANCE Y ENTREGABLES</t>
  </si>
  <si>
    <t>1.11 TIEMPO Y FASES DEL PROYECTO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</si>
  <si>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</si>
  <si>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</si>
  <si>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</si>
  <si>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</si>
  <si>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</si>
  <si>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</si>
  <si>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</si>
  <si>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</si>
  <si>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</si>
  <si>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</si>
  <si>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</si>
  <si>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1.12 RECURSOS</t>
  </si>
  <si>
    <t>1.12.1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</si>
  <si>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</si>
  <si>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</si>
  <si>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</si>
  <si>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</si>
  <si>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</si>
  <si>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</si>
  <si>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</si>
  <si>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</si>
  <si>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</si>
  <si>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</si>
  <si>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1.13 COSTE Y FINANCIACIÓN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</si>
  <si>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</si>
  <si>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</si>
  <si>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</si>
  <si>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</si>
  <si>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</si>
  <si>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</si>
  <si>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</si>
  <si>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</si>
  <si>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</si>
  <si>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</si>
  <si>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1.13.11</t>
  </si>
  <si>
    <t>1.14 APROVISIONAMIENTO Y CONTRATOS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</si>
  <si>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</si>
  <si>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</si>
  <si>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</si>
  <si>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</si>
  <si>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</si>
  <si>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</si>
  <si>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</si>
  <si>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</si>
  <si>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</si>
  <si>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</si>
  <si>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</si>
  <si>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1.15 CAMBIOS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</si>
  <si>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</si>
  <si>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</si>
  <si>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</si>
  <si>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</si>
  <si>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</si>
  <si>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</si>
  <si>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</si>
  <si>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</si>
  <si>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</si>
  <si>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</si>
  <si>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</si>
  <si>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1.16 CONTROL E INFORMES</t>
  </si>
  <si>
    <t>1.17 INFORMACIÓN Y DOCUMENTACIÓN</t>
  </si>
  <si>
    <t>1.18 COMUNICACIÓN</t>
  </si>
  <si>
    <t>1.19 LANZAMIENTO</t>
  </si>
  <si>
    <t>1.20 CIERRE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</si>
  <si>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</si>
  <si>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</si>
  <si>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</si>
  <si>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</si>
  <si>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</si>
  <si>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</si>
  <si>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</si>
  <si>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</si>
  <si>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</si>
  <si>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</si>
  <si>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</si>
  <si>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</si>
  <si>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</si>
  <si>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</si>
  <si>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</si>
  <si>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</si>
  <si>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</si>
  <si>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</si>
  <si>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</si>
  <si>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1.17.9</t>
  </si>
  <si>
    <t>1.17.10</t>
  </si>
  <si>
    <t>1.17.11</t>
  </si>
  <si>
    <t>1.18.1</t>
  </si>
  <si>
    <t>1.18.2</t>
  </si>
  <si>
    <t>1.18.3</t>
  </si>
  <si>
    <t>1.18.4</t>
  </si>
  <si>
    <t>1.18.5</t>
  </si>
  <si>
    <t>1.18.6</t>
  </si>
  <si>
    <t>1.18.7</t>
  </si>
  <si>
    <t>1.18.8</t>
  </si>
  <si>
    <t>1.18.9</t>
  </si>
  <si>
    <t>1.18.10</t>
  </si>
  <si>
    <t>1.18.11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</si>
  <si>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</si>
  <si>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</si>
  <si>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</si>
  <si>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</si>
  <si>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</si>
  <si>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</si>
  <si>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</si>
  <si>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</si>
  <si>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1.19.9</t>
  </si>
  <si>
    <t>1.19.10</t>
  </si>
  <si>
    <t>1.19.11</t>
  </si>
  <si>
    <t>1.20.1</t>
  </si>
  <si>
    <t>1.20.2</t>
  </si>
  <si>
    <t>1.20.3</t>
  </si>
  <si>
    <t>1.20.4</t>
  </si>
  <si>
    <t>1.20.5</t>
  </si>
  <si>
    <t>1.20.6</t>
  </si>
  <si>
    <t>1.20.7</t>
  </si>
  <si>
    <t>1.20.8</t>
  </si>
  <si>
    <t>1.20.9</t>
  </si>
  <si>
    <t>1.20.10</t>
  </si>
  <si>
    <t>1.20.11</t>
  </si>
  <si>
    <t>1.1 ÉXITO EN LA DIRECCIÓN DE PROYECTOS EXPERIENCIA</t>
  </si>
  <si>
    <t>1.1 ÉXITO EN LA DIRECCIÓN DE PROYECTOS CONOCIMIENTO</t>
  </si>
  <si>
    <t>1.1 ÉXITO EN LA DIRECCIÓN DE PROYECTOS PUNTUACION</t>
  </si>
  <si>
    <t>1.1 ÉXITO EN LA DIRECCIÓN DE PROYECTOS OBJETIVO</t>
  </si>
  <si>
    <t>1.2 PARTES INVOLUCRADAS EXPERIENCIA</t>
  </si>
  <si>
    <t>1.2 PARTES INVOLUCRADAS CONOCIMIENTO</t>
  </si>
  <si>
    <t>1.2 PARTES INVOLUCRADASPUNTUACION</t>
  </si>
  <si>
    <t>1.2 PARTES INVOLUCRADAS OBJETIVO</t>
  </si>
  <si>
    <t>1.3 REQUISITOS Y OBJETIVOS DEL PROYECTO EXPERIENCIA</t>
  </si>
  <si>
    <t>1.3 REQUISITOS Y OBJETIVOS DEL PROYECTO CONOCIMIENTO</t>
  </si>
  <si>
    <t>1.3 REQUISITOS Y OBJETIVOS DEL PROYECTOL PUNTUACION</t>
  </si>
  <si>
    <t>1.3 REQUISITOS Y OBJETIVOS DEL PROYECTO OBJETIVO</t>
  </si>
  <si>
    <t>1.4 RIESGO Y OPORTUNIDAD EXPERIENCIA</t>
  </si>
  <si>
    <t>1.4 RIESGO Y OPORTUNIDAD CONOCIMIENTO</t>
  </si>
  <si>
    <t>1.4 RIESGO Y OPORTUNIDAD PUNTUACION</t>
  </si>
  <si>
    <t>1.4 RIESGO Y OPORTUNIDAD OBJETIVO</t>
  </si>
  <si>
    <t>1.5 CALIDAD EXPERIENCIA</t>
  </si>
  <si>
    <t>1.5 CALIDAD CONOCIMIENTO</t>
  </si>
  <si>
    <t>1.5 CALIDAD PUNTUACION</t>
  </si>
  <si>
    <t>1.5 CALIDAD OBJETIVO</t>
  </si>
  <si>
    <t>1.6 ORGANIZACIÓN DEL PROYECTO EXPERIENCIA</t>
  </si>
  <si>
    <t>1.6 ORGANIZACIÓN DEL PROYECTO CONOCIMIENTO</t>
  </si>
  <si>
    <t>1.6 ORGANIZACIÓN DEL PROYECTO  PUNTUACION</t>
  </si>
  <si>
    <t>1.6 ORGANIZACIÓN DEL PROYECTO OBJETIVO</t>
  </si>
  <si>
    <t>1.7 TRABAJO EN EQUIPO EXPERIENCIA</t>
  </si>
  <si>
    <t>1.7 TRABAJO EN EQUIPO CONOCIMIENTO</t>
  </si>
  <si>
    <t>1.7 TRABAJO EN EQUIPO PUNTUACION</t>
  </si>
  <si>
    <t>1.7 TRABAJO EN EQUIPO OBJETIVO</t>
  </si>
  <si>
    <t>1.8 RESOLUCIÓN DE PROBLEMAS EXPERIENCIA</t>
  </si>
  <si>
    <t>1.8 RESOLUCIÓN DE PROBLEMAS CONOCIMIENTO</t>
  </si>
  <si>
    <t>1.8 RESOLUCIÓN DE PROBLEMAS PUNTUACION</t>
  </si>
  <si>
    <t>1.8 RESOLUCIÓN DE PROBLEMAS OBJETIVO</t>
  </si>
  <si>
    <t>1.9 ESTRUCTURAS DEL PROYECTO EXPERIENCIA</t>
  </si>
  <si>
    <t>1.9 ESTRUCTURAS DEL PROYECTO CONOCIMIENTO</t>
  </si>
  <si>
    <t>1.9 ESTRUCTURAS DEL PROYECTO PUNTUACION</t>
  </si>
  <si>
    <t>1.9 ESTRUCTURAS DEL PROYECTO OBJETIVO</t>
  </si>
  <si>
    <t>1.10 ALCANCE Y ENTREGABLES EXPERIENCIA</t>
  </si>
  <si>
    <t>1.10 ALCANCE Y ENTREGABLES CONOCIMIENTO</t>
  </si>
  <si>
    <t>1.10 ALCANCE Y ENTREGABLES PUNTUACION</t>
  </si>
  <si>
    <t>1.10 ALCANCE Y ENTREGABLES OBJETIVO</t>
  </si>
  <si>
    <t>1.11 TIEMPO Y FASES DEL PROYECTO EXPERIENCIA</t>
  </si>
  <si>
    <t>1.11 TIEMPO Y FASES DEL PROYECTO CONOCIMIENTO</t>
  </si>
  <si>
    <t>1.11 TIEMPO Y FASES DEL PROYECTO PUNTUACION</t>
  </si>
  <si>
    <t>1.11 TIEMPO Y FASES DEL PROYECTO OBJETIVO</t>
  </si>
  <si>
    <t>1.12 RECURSOS EXPERIENCIA</t>
  </si>
  <si>
    <t>1.12 RECURSOS CONOCIMIENTO</t>
  </si>
  <si>
    <t>1.12 RECURSOS PUNTUACION</t>
  </si>
  <si>
    <t>1.12 RECURSOS OBJETIVO</t>
  </si>
  <si>
    <t>1.13 COSTE Y FINANCIACIÓN EXPERIENCIA</t>
  </si>
  <si>
    <t>1.13 COSTE Y FINANCIACIÓN CONOCIMIENTO</t>
  </si>
  <si>
    <t>1.13 COSTE Y FINANCIACIÓN PUNTUACION</t>
  </si>
  <si>
    <t>1.13 COSTE Y FINANCIACIÓN OBJETIVO</t>
  </si>
  <si>
    <t>1.14 APROVISIONAMIENTO Y CONTRATOS EXPERIENCIA</t>
  </si>
  <si>
    <t>1.14 APROVISIONAMIENTO Y CONTRATOS CONOCIMIENTO</t>
  </si>
  <si>
    <t>1.14 APROVISIONAMIENTO Y CONTRATOS PUNTUACION</t>
  </si>
  <si>
    <t>1.14 APROVISIONAMIENTO Y CONTRATOS OBJETIVO</t>
  </si>
  <si>
    <t>1.15 CAMBIOS EXPERIENCIA</t>
  </si>
  <si>
    <t>1.15 CAMBIOS CONOCIMIENTO</t>
  </si>
  <si>
    <t>1.15 CAMBIOS PUNTUACION</t>
  </si>
  <si>
    <t>1.15 CAMBIOS OBJETIVO</t>
  </si>
  <si>
    <t>1.16 CONTROL E INFORMES CONOCIMIENTO</t>
  </si>
  <si>
    <t>1.16 CONTROL E INFORMES PUNTUACION</t>
  </si>
  <si>
    <t>1.16 CONTROL E INFORMES EXPERIENCIA</t>
  </si>
  <si>
    <t>1.16 CONTROL E INFORMES OBJETIVO</t>
  </si>
  <si>
    <t>1.17 INFORMACIÓN Y DOCUMENTACIÓN EXPERIENCIA</t>
  </si>
  <si>
    <t>1.17 INFORMACIÓN Y DOCUMENTACIÓN CONOCIMIENTO</t>
  </si>
  <si>
    <t>1.17 INFORMACIÓN Y DOCUMENTACIÓN PUNTUACION</t>
  </si>
  <si>
    <t>1.17 INFORMACIÓN Y DOCUMENTACIÓN OBJETIVO</t>
  </si>
  <si>
    <t>1.18 COMUNICACIÓN EXPERIENCIA</t>
  </si>
  <si>
    <t>1.18 COMUNICACIÓN CONOCIMIENTO</t>
  </si>
  <si>
    <t>1.18 COMUNICACIÓN PUNTUACION</t>
  </si>
  <si>
    <t>1.18 COMUNICACIÓN OBJETIVO</t>
  </si>
  <si>
    <t>1.19 LANZAMIENTO EXPERIENCIA</t>
  </si>
  <si>
    <t>1.19 LANZAMIENTO CONOCIMIENTO</t>
  </si>
  <si>
    <t>1.19 LANZAMIENTO PUNTUACION</t>
  </si>
  <si>
    <t>1.19 LANZAMIENTO OBJETIVO</t>
  </si>
  <si>
    <t>1.20 CIERRE EXPERIENCIA</t>
  </si>
  <si>
    <t>1.20 CIERRE CONOCIMIENTO</t>
  </si>
  <si>
    <t>1.20 CIERRE PUNTUACION</t>
  </si>
  <si>
    <t>1.20 CIERRE OBJETIVO</t>
  </si>
  <si>
    <t>RESUMEN DE COMPETENCIAS</t>
  </si>
  <si>
    <t xml:space="preserve">EXPERIENCIA </t>
  </si>
  <si>
    <t>SUMA</t>
  </si>
  <si>
    <t>COMPETENCIAS TÉCNICAS</t>
  </si>
  <si>
    <t xml:space="preserve">1.1 EXPERIENCIA </t>
  </si>
  <si>
    <t>1.2 CONOCIMIENTO</t>
  </si>
  <si>
    <t xml:space="preserve">1.2 EXPERIENCIA </t>
  </si>
  <si>
    <t xml:space="preserve">1.3 EXPERIENCIA </t>
  </si>
  <si>
    <t>1.3 CONOCIMIENTO</t>
  </si>
  <si>
    <t xml:space="preserve">1.4 EXPERIENCIA </t>
  </si>
  <si>
    <t>1.4 CONOCIMIENTO</t>
  </si>
  <si>
    <t>1.5 CONOCIMIENTO</t>
  </si>
  <si>
    <t xml:space="preserve">1.5 EXPERIENCIA </t>
  </si>
  <si>
    <t xml:space="preserve">1.6 EXPERIENCIA </t>
  </si>
  <si>
    <t>1.7CONOCIMIENTO</t>
  </si>
  <si>
    <t>1.6 CONOCIMIENTO</t>
  </si>
  <si>
    <t xml:space="preserve">1.7 EXPERIENCIA </t>
  </si>
  <si>
    <t>1.8 CONOCIMIENTO</t>
  </si>
  <si>
    <t xml:space="preserve">1.8 EXPERIENCIA </t>
  </si>
  <si>
    <t xml:space="preserve">1.9 EXPERIENCIA </t>
  </si>
  <si>
    <t>1.9 CONOCIMIENTO</t>
  </si>
  <si>
    <t xml:space="preserve">1.10 EXPERIENCIA </t>
  </si>
  <si>
    <t>1.10 CONOCIMIENTO</t>
  </si>
  <si>
    <t xml:space="preserve">1.11 EXPERIENCIA </t>
  </si>
  <si>
    <t>1.11 CONOCIMIENTO</t>
  </si>
  <si>
    <t xml:space="preserve">1.12 EXPERIENCIA </t>
  </si>
  <si>
    <t>1.12 CONOCIMIENTO</t>
  </si>
  <si>
    <t xml:space="preserve">1.13 EXPERIENCIA </t>
  </si>
  <si>
    <t>1.13 CONOCIMIENTO</t>
  </si>
  <si>
    <t xml:space="preserve">1.14 EXPERIENCIA </t>
  </si>
  <si>
    <t>1.14 CONOCIMIENTO</t>
  </si>
  <si>
    <t xml:space="preserve">1.15 EXPERIENCIA </t>
  </si>
  <si>
    <t>1.15 CONOCIMIENTO</t>
  </si>
  <si>
    <t xml:space="preserve">1.16 EXPERIENCIA </t>
  </si>
  <si>
    <t>1.17 CONOCIMIENTO</t>
  </si>
  <si>
    <t>1.16 CONOCIMIENTO</t>
  </si>
  <si>
    <t xml:space="preserve">1.17 EXPERIENCIA </t>
  </si>
  <si>
    <t xml:space="preserve">1.18 EXPERIENCIA </t>
  </si>
  <si>
    <t>1.18 CONOCIMIENTO</t>
  </si>
  <si>
    <t xml:space="preserve">1.19 EXPERIENCIA </t>
  </si>
  <si>
    <t>1.20 CONOCIMIENTO</t>
  </si>
  <si>
    <t xml:space="preserve">1.20 EXPERIENCIA </t>
  </si>
  <si>
    <t>1.19 CONOCIMIENTO</t>
  </si>
  <si>
    <t>MEDIA</t>
  </si>
  <si>
    <t>IPMA ELEGIDO</t>
  </si>
  <si>
    <t>NIVELES IPMA A COMPARAR</t>
  </si>
  <si>
    <t>DIFERENCIAS</t>
  </si>
  <si>
    <t>COMPETENCIAS DE COMPORTAMIENTO</t>
  </si>
  <si>
    <t xml:space="preserve">2.1 EXPERIENCIA </t>
  </si>
  <si>
    <t>2.2 CONOCIMIENTO</t>
  </si>
  <si>
    <t>2.1 CONOCIMIENTO</t>
  </si>
  <si>
    <t xml:space="preserve">2.2 EXPERIENCIA </t>
  </si>
  <si>
    <t xml:space="preserve">2.3 EXPERIENCIA </t>
  </si>
  <si>
    <t>2.3 CONOCIMIENTO</t>
  </si>
  <si>
    <t xml:space="preserve">2.4 EXPERIENCIA </t>
  </si>
  <si>
    <t>2.4 CONOCIMIENTO</t>
  </si>
  <si>
    <t xml:space="preserve">2.5 EXPERIENCIA </t>
  </si>
  <si>
    <t>2.5 CONOCIMIENTO</t>
  </si>
  <si>
    <t xml:space="preserve">2.6 EXPERIENCIA </t>
  </si>
  <si>
    <t>2.6 CONOCIMIENTO</t>
  </si>
  <si>
    <t xml:space="preserve">2.7 EXPERIENCIA </t>
  </si>
  <si>
    <t>2.7CONOCIMIENTO</t>
  </si>
  <si>
    <t xml:space="preserve">2.8 EXPERIENCIA </t>
  </si>
  <si>
    <t>2.8 CONOCIMIENTO</t>
  </si>
  <si>
    <t xml:space="preserve">2.9 EXPERIENCIA </t>
  </si>
  <si>
    <t>2.9 CONOCIMIENTO</t>
  </si>
  <si>
    <t xml:space="preserve">2.10 EXPERIENCIA </t>
  </si>
  <si>
    <t>2.10 CONOCIMIENTO</t>
  </si>
  <si>
    <t xml:space="preserve">2.11 EXPERIENCIA </t>
  </si>
  <si>
    <t>2.11 CONOCIMIENTO</t>
  </si>
  <si>
    <t xml:space="preserve">2.12 EXPERIENCIA </t>
  </si>
  <si>
    <t>2.12 CONOCIMIENTO</t>
  </si>
  <si>
    <t xml:space="preserve">2.13 EXPERIENCIA </t>
  </si>
  <si>
    <t>2.13 CONOCIMIENTO</t>
  </si>
  <si>
    <t xml:space="preserve">2.14 EXPERIENCIA </t>
  </si>
  <si>
    <t>2.14 CONOCIMIENTO</t>
  </si>
  <si>
    <t xml:space="preserve">2.15 EXPERIENCIA </t>
  </si>
  <si>
    <t>2.15 CONOCIMIENTO</t>
  </si>
  <si>
    <t>COMPETENCIAS CONTEXTUALES</t>
  </si>
  <si>
    <t>FECHA DE LA EVALUACIÓN:</t>
  </si>
  <si>
    <t>COMPETENCIA EN NIVELES IPMA REQUERIDOS</t>
  </si>
  <si>
    <t>COMPETENCIA SENSIBLEMENTE INFERIOR A NIVELES IPMA REQUERIDOS (0 Y -1 PUNTO)</t>
  </si>
  <si>
    <t>COMPETENCIA INFERIOR A NIVELES IPMA REQUERIDOS (DIFERENCIAS MAYORES DE 1 PUNTO)</t>
  </si>
  <si>
    <t>VALOR</t>
  </si>
  <si>
    <t>NOMBRE</t>
  </si>
  <si>
    <t>PRINCIPALES COMPETENCIAS CON NIVELES CERCANOSA IPMA REQUERIDO</t>
  </si>
  <si>
    <t>PRINCIPALES COMPETENCIAS BAJO NIVELES IPMA 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</si>
</sst>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3"/>
      <name val="Calibri"/>
      <family val="2"/>
      <scheme val="minor"/>
    </font>
    <font>
      <b/>
      <sz val="12"/>
      <name val="Calibri"/>
      <family val="2"/>
    </font>
    <font>
      <sz val="10"/>
      <color rgb="FFFF0000"/>
      <name val="Calibri"/>
      <family val="2"/>
    </font>
    <font>
      <sz val="10"/>
      <color rgb="FF00B05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sz val="8"/>
      <color rgb="FF000000"/>
      <name val="Segoe UI"/>
      <family val="2"/>
    </font>
    <font>
      <b/>
      <sz val="48"/>
      <name val="Calibri"/>
      <family val="2"/>
      <scheme val="minor"/>
    </font>
    <font>
      <b/>
      <sz val="42"/>
      <name val="Calibri"/>
      <family val="2"/>
      <scheme val="minor"/>
    </font>
    <font>
      <b/>
      <sz val="26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59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12B6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3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2" fontId="14" fillId="7" borderId="2" xfId="0" applyNumberFormat="1" applyFont="1" applyFill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4" fillId="7" borderId="2" xfId="0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3" borderId="2" xfId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9" fillId="5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0" fillId="3" borderId="2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1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right" vertical="top" wrapText="1"/>
    </xf>
    <xf numFmtId="0" fontId="7" fillId="3" borderId="10" xfId="0" applyFont="1" applyFill="1" applyBorder="1"/>
    <xf numFmtId="0" fontId="7" fillId="3" borderId="9" xfId="0" applyFont="1" applyFill="1" applyBorder="1"/>
    <xf numFmtId="0" fontId="7" fillId="3" borderId="5" xfId="0" applyFont="1" applyFill="1" applyBorder="1"/>
    <xf numFmtId="0" fontId="13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wrapText="1"/>
    </xf>
    <xf numFmtId="2" fontId="7" fillId="0" borderId="0" xfId="0" applyNumberFormat="1" applyFont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right" vertical="center" wrapText="1"/>
    </xf>
    <xf numFmtId="1" fontId="14" fillId="10" borderId="6" xfId="0" applyNumberFormat="1" applyFont="1" applyFill="1" applyBorder="1" applyAlignment="1">
      <alignment horizontal="center" vertical="center"/>
    </xf>
    <xf numFmtId="1" fontId="14" fillId="10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0" fillId="3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164" fontId="8" fillId="11" borderId="2" xfId="0" applyNumberFormat="1" applyFont="1" applyFill="1" applyBorder="1" applyAlignment="1">
      <alignment horizontal="center" vertical="center" wrapText="1"/>
    </xf>
    <xf numFmtId="164" fontId="8" fillId="13" borderId="2" xfId="0" applyNumberFormat="1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164" fontId="8" fillId="12" borderId="2" xfId="0" applyNumberFormat="1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64" fontId="8" fillId="14" borderId="2" xfId="0" applyNumberFormat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2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11" borderId="2" xfId="0" applyFill="1" applyBorder="1" applyAlignment="1">
      <alignment horizontal="center" vertical="top" wrapText="1"/>
    </xf>
    <xf numFmtId="0" fontId="0" fillId="12" borderId="2" xfId="0" applyFill="1" applyBorder="1" applyAlignment="1">
      <alignment horizontal="center" vertical="top" wrapText="1"/>
    </xf>
    <xf numFmtId="0" fontId="0" fillId="13" borderId="2" xfId="0" applyFill="1" applyBorder="1" applyAlignment="1">
      <alignment horizontal="center" vertical="top" wrapText="1"/>
    </xf>
    <xf numFmtId="0" fontId="0" fillId="14" borderId="2" xfId="0" applyFill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7" borderId="2" xfId="0" applyFill="1" applyBorder="1" applyAlignment="1">
      <alignment horizontal="center" wrapText="1"/>
    </xf>
    <xf numFmtId="0" fontId="7" fillId="7" borderId="2" xfId="0" applyFont="1" applyFill="1" applyBorder="1" applyAlignment="1">
      <alignment horizontal="center" vertical="top" wrapText="1"/>
    </xf>
    <xf numFmtId="0" fontId="7" fillId="11" borderId="2" xfId="0" applyFont="1" applyFill="1" applyBorder="1" applyAlignment="1">
      <alignment horizontal="center" vertical="top" wrapText="1"/>
    </xf>
    <xf numFmtId="0" fontId="7" fillId="12" borderId="2" xfId="0" applyFont="1" applyFill="1" applyBorder="1" applyAlignment="1">
      <alignment horizontal="center" vertical="top" wrapText="1"/>
    </xf>
    <xf numFmtId="0" fontId="7" fillId="13" borderId="2" xfId="0" applyFont="1" applyFill="1" applyBorder="1" applyAlignment="1">
      <alignment horizontal="center" vertical="top" wrapText="1"/>
    </xf>
    <xf numFmtId="0" fontId="7" fillId="14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1" fontId="14" fillId="15" borderId="2" xfId="0" applyNumberFormat="1" applyFont="1" applyFill="1" applyBorder="1" applyAlignment="1">
      <alignment horizontal="center" vertical="center"/>
    </xf>
    <xf numFmtId="1" fontId="14" fillId="15" borderId="6" xfId="0" applyNumberFormat="1" applyFont="1" applyFill="1" applyBorder="1" applyAlignment="1">
      <alignment horizontal="center" vertical="center"/>
    </xf>
    <xf numFmtId="0" fontId="14" fillId="15" borderId="2" xfId="0" applyFont="1" applyFill="1" applyBorder="1" applyAlignment="1">
      <alignment horizontal="center" vertical="center"/>
    </xf>
    <xf numFmtId="1" fontId="14" fillId="16" borderId="2" xfId="0" applyNumberFormat="1" applyFont="1" applyFill="1" applyBorder="1" applyAlignment="1">
      <alignment horizontal="center" vertical="center"/>
    </xf>
    <xf numFmtId="1" fontId="14" fillId="16" borderId="6" xfId="0" applyNumberFormat="1" applyFont="1" applyFill="1" applyBorder="1" applyAlignment="1">
      <alignment horizontal="center" vertical="center"/>
    </xf>
    <xf numFmtId="0" fontId="14" fillId="16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16" borderId="2" xfId="0" applyFont="1" applyFill="1" applyBorder="1" applyAlignment="1">
      <alignment horizontal="right" vertical="center"/>
    </xf>
    <xf numFmtId="0" fontId="0" fillId="0" borderId="2" xfId="0" applyBorder="1"/>
    <xf numFmtId="0" fontId="7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12" borderId="9" xfId="0" applyFont="1" applyFill="1" applyBorder="1" applyAlignment="1">
      <alignment horizontal="center"/>
    </xf>
    <xf numFmtId="0" fontId="0" fillId="12" borderId="0" xfId="0" applyFill="1"/>
    <xf numFmtId="0" fontId="2" fillId="10" borderId="2" xfId="0" applyFont="1" applyFill="1" applyBorder="1" applyAlignment="1">
      <alignment horizontal="right" vertical="center"/>
    </xf>
    <xf numFmtId="0" fontId="2" fillId="17" borderId="2" xfId="0" applyFont="1" applyFill="1" applyBorder="1" applyAlignment="1">
      <alignment horizontal="right" vertical="center"/>
    </xf>
    <xf numFmtId="165" fontId="3" fillId="12" borderId="2" xfId="0" applyNumberFormat="1" applyFont="1" applyFill="1" applyBorder="1" applyAlignment="1">
      <alignment horizontal="center" vertical="center" wrapText="1"/>
    </xf>
    <xf numFmtId="165" fontId="8" fillId="12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3" fillId="13" borderId="2" xfId="0" applyNumberFormat="1" applyFont="1" applyFill="1" applyBorder="1" applyAlignment="1">
      <alignment horizontal="center" vertical="center"/>
    </xf>
    <xf numFmtId="164" fontId="8" fillId="13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11" borderId="2" xfId="0" applyNumberFormat="1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 vertical="center"/>
    </xf>
    <xf numFmtId="164" fontId="3" fillId="14" borderId="2" xfId="0" applyNumberFormat="1" applyFont="1" applyFill="1" applyBorder="1" applyAlignment="1">
      <alignment horizontal="center" vertical="center"/>
    </xf>
    <xf numFmtId="164" fontId="8" fillId="14" borderId="2" xfId="0" applyNumberFormat="1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top" wrapText="1"/>
    </xf>
    <xf numFmtId="0" fontId="2" fillId="10" borderId="22" xfId="0" applyFont="1" applyFill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17" borderId="25" xfId="0" applyFont="1" applyFill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10" borderId="25" xfId="0" applyFont="1" applyFill="1" applyBorder="1" applyAlignment="1">
      <alignment horizontal="right" vertical="center"/>
    </xf>
    <xf numFmtId="0" fontId="3" fillId="16" borderId="4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0" fillId="16" borderId="2" xfId="1" applyFont="1" applyFill="1" applyBorder="1" applyAlignment="1">
      <alignment horizontal="center" vertical="center" wrapText="1"/>
    </xf>
    <xf numFmtId="0" fontId="14" fillId="16" borderId="4" xfId="0" applyFont="1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10" fillId="11" borderId="4" xfId="1" applyFont="1" applyFill="1" applyBorder="1" applyAlignment="1">
      <alignment horizontal="center" vertical="center" wrapText="1"/>
    </xf>
    <xf numFmtId="0" fontId="10" fillId="11" borderId="7" xfId="1" applyFont="1" applyFill="1" applyBorder="1" applyAlignment="1">
      <alignment horizontal="center" vertical="center" wrapText="1"/>
    </xf>
    <xf numFmtId="0" fontId="10" fillId="11" borderId="6" xfId="1" applyFont="1" applyFill="1" applyBorder="1" applyAlignment="1">
      <alignment horizontal="center" vertical="center" wrapText="1"/>
    </xf>
    <xf numFmtId="0" fontId="10" fillId="12" borderId="4" xfId="1" applyFont="1" applyFill="1" applyBorder="1" applyAlignment="1">
      <alignment horizontal="center" vertical="center" wrapText="1"/>
    </xf>
    <xf numFmtId="0" fontId="10" fillId="12" borderId="7" xfId="1" applyFont="1" applyFill="1" applyBorder="1" applyAlignment="1">
      <alignment horizontal="center" vertical="center" wrapText="1"/>
    </xf>
    <xf numFmtId="0" fontId="10" fillId="12" borderId="6" xfId="1" applyFont="1" applyFill="1" applyBorder="1" applyAlignment="1">
      <alignment horizontal="center" vertical="center" wrapText="1"/>
    </xf>
    <xf numFmtId="0" fontId="10" fillId="13" borderId="4" xfId="1" applyFont="1" applyFill="1" applyBorder="1" applyAlignment="1">
      <alignment horizontal="center" vertical="center" wrapText="1"/>
    </xf>
    <xf numFmtId="0" fontId="10" fillId="13" borderId="7" xfId="1" applyFont="1" applyFill="1" applyBorder="1" applyAlignment="1">
      <alignment horizontal="center" vertical="center" wrapText="1"/>
    </xf>
    <xf numFmtId="0" fontId="10" fillId="13" borderId="6" xfId="1" applyFont="1" applyFill="1" applyBorder="1" applyAlignment="1">
      <alignment horizontal="center" vertical="center" wrapText="1"/>
    </xf>
    <xf numFmtId="0" fontId="10" fillId="14" borderId="4" xfId="1" applyFont="1" applyFill="1" applyBorder="1" applyAlignment="1">
      <alignment horizontal="center" vertical="center" wrapText="1"/>
    </xf>
    <xf numFmtId="0" fontId="10" fillId="14" borderId="7" xfId="1" applyFont="1" applyFill="1" applyBorder="1" applyAlignment="1">
      <alignment horizontal="center" vertical="center" wrapText="1"/>
    </xf>
    <xf numFmtId="0" fontId="10" fillId="14" borderId="6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2" fontId="9" fillId="4" borderId="4" xfId="3" applyNumberFormat="1" applyFont="1" applyFill="1" applyBorder="1" applyAlignment="1">
      <alignment horizontal="left" vertical="center"/>
    </xf>
    <xf numFmtId="2" fontId="9" fillId="4" borderId="7" xfId="3" applyNumberFormat="1" applyFont="1" applyFill="1" applyBorder="1" applyAlignment="1">
      <alignment horizontal="left" vertical="center"/>
    </xf>
    <xf numFmtId="2" fontId="9" fillId="4" borderId="6" xfId="3" applyNumberFormat="1" applyFont="1" applyFill="1" applyBorder="1" applyAlignment="1">
      <alignment horizontal="left" vertical="center"/>
    </xf>
    <xf numFmtId="2" fontId="9" fillId="8" borderId="10" xfId="3" applyNumberFormat="1" applyFont="1" applyFill="1" applyBorder="1" applyAlignment="1">
      <alignment horizontal="left" vertical="center"/>
    </xf>
    <xf numFmtId="2" fontId="9" fillId="8" borderId="11" xfId="3" applyNumberFormat="1" applyFont="1" applyFill="1" applyBorder="1" applyAlignment="1">
      <alignment horizontal="left" vertical="center"/>
    </xf>
    <xf numFmtId="2" fontId="9" fillId="8" borderId="8" xfId="3" applyNumberFormat="1" applyFont="1" applyFill="1" applyBorder="1" applyAlignment="1">
      <alignment horizontal="left" vertical="center"/>
    </xf>
    <xf numFmtId="2" fontId="9" fillId="8" borderId="5" xfId="3" applyNumberFormat="1" applyFont="1" applyFill="1" applyBorder="1" applyAlignment="1">
      <alignment horizontal="left" vertical="center"/>
    </xf>
    <xf numFmtId="2" fontId="9" fillId="8" borderId="13" xfId="3" applyNumberFormat="1" applyFont="1" applyFill="1" applyBorder="1" applyAlignment="1">
      <alignment horizontal="left" vertical="center"/>
    </xf>
    <xf numFmtId="2" fontId="9" fillId="8" borderId="14" xfId="3" applyNumberFormat="1" applyFont="1" applyFill="1" applyBorder="1" applyAlignment="1">
      <alignment horizontal="left" vertical="center"/>
    </xf>
    <xf numFmtId="0" fontId="25" fillId="8" borderId="4" xfId="2" applyFont="1" applyFill="1" applyBorder="1" applyAlignment="1">
      <alignment horizontal="center" vertical="center"/>
    </xf>
    <xf numFmtId="0" fontId="25" fillId="8" borderId="7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  <xf numFmtId="0" fontId="24" fillId="3" borderId="8" xfId="2" applyFont="1" applyFill="1" applyBorder="1" applyAlignment="1">
      <alignment horizontal="center" vertical="center"/>
    </xf>
    <xf numFmtId="0" fontId="24" fillId="3" borderId="9" xfId="2" applyFont="1" applyFill="1" applyBorder="1" applyAlignment="1">
      <alignment horizontal="center" vertical="center"/>
    </xf>
    <xf numFmtId="0" fontId="24" fillId="3" borderId="0" xfId="2" applyFont="1" applyFill="1" applyBorder="1" applyAlignment="1">
      <alignment horizontal="center" vertical="center"/>
    </xf>
    <xf numFmtId="0" fontId="24" fillId="3" borderId="12" xfId="2" applyFont="1" applyFill="1" applyBorder="1" applyAlignment="1">
      <alignment horizontal="center" vertical="center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 wrapText="1"/>
    </xf>
    <xf numFmtId="14" fontId="8" fillId="0" borderId="4" xfId="0" applyNumberFormat="1" applyFont="1" applyBorder="1" applyAlignment="1">
      <alignment horizontal="left" vertical="top" wrapText="1"/>
    </xf>
    <xf numFmtId="14" fontId="8" fillId="0" borderId="7" xfId="0" applyNumberFormat="1" applyFont="1" applyBorder="1" applyAlignment="1">
      <alignment horizontal="left" vertical="top" wrapText="1"/>
    </xf>
    <xf numFmtId="14" fontId="8" fillId="0" borderId="6" xfId="0" applyNumberFormat="1" applyFont="1" applyBorder="1" applyAlignment="1">
      <alignment horizontal="left" vertical="top" wrapText="1"/>
    </xf>
    <xf numFmtId="0" fontId="14" fillId="10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10" borderId="2" xfId="1" applyFont="1" applyFill="1" applyBorder="1" applyAlignment="1">
      <alignment horizontal="center" vertical="center" wrapText="1"/>
    </xf>
    <xf numFmtId="0" fontId="10" fillId="15" borderId="2" xfId="1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2" fontId="9" fillId="4" borderId="10" xfId="3" applyNumberFormat="1" applyFont="1" applyFill="1" applyBorder="1" applyAlignment="1">
      <alignment horizontal="left" vertical="center"/>
    </xf>
    <xf numFmtId="2" fontId="9" fillId="4" borderId="11" xfId="3" applyNumberFormat="1" applyFont="1" applyFill="1" applyBorder="1" applyAlignment="1">
      <alignment horizontal="left" vertical="center"/>
    </xf>
    <xf numFmtId="2" fontId="9" fillId="4" borderId="8" xfId="3" applyNumberFormat="1" applyFont="1" applyFill="1" applyBorder="1" applyAlignment="1">
      <alignment horizontal="left" vertical="center"/>
    </xf>
    <xf numFmtId="2" fontId="9" fillId="4" borderId="5" xfId="3" applyNumberFormat="1" applyFont="1" applyFill="1" applyBorder="1" applyAlignment="1">
      <alignment horizontal="left" vertical="center"/>
    </xf>
    <xf numFmtId="2" fontId="9" fillId="4" borderId="13" xfId="3" applyNumberFormat="1" applyFont="1" applyFill="1" applyBorder="1" applyAlignment="1">
      <alignment horizontal="left" vertical="center"/>
    </xf>
    <xf numFmtId="2" fontId="9" fillId="4" borderId="14" xfId="3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16" borderId="2" xfId="0" applyFont="1" applyFill="1" applyBorder="1" applyAlignment="1">
      <alignment horizontal="left" vertical="center"/>
    </xf>
    <xf numFmtId="0" fontId="3" fillId="10" borderId="2" xfId="0" applyFont="1" applyFill="1" applyBorder="1" applyAlignment="1">
      <alignment horizontal="left" vertical="center"/>
    </xf>
    <xf numFmtId="0" fontId="3" fillId="10" borderId="22" xfId="0" applyFont="1" applyFill="1" applyBorder="1" applyAlignment="1">
      <alignment horizontal="left" vertical="center"/>
    </xf>
    <xf numFmtId="0" fontId="3" fillId="10" borderId="25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49" fontId="27" fillId="17" borderId="5" xfId="3" applyNumberFormat="1" applyFont="1" applyFill="1" applyBorder="1" applyAlignment="1">
      <alignment horizontal="center" vertical="center" wrapText="1"/>
    </xf>
    <xf numFmtId="49" fontId="27" fillId="17" borderId="13" xfId="3" applyNumberFormat="1" applyFont="1" applyFill="1" applyBorder="1" applyAlignment="1">
      <alignment horizontal="center" vertical="center" wrapText="1"/>
    </xf>
    <xf numFmtId="49" fontId="27" fillId="17" borderId="14" xfId="3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25" fillId="8" borderId="2" xfId="2" applyFont="1" applyFill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14" fontId="8" fillId="0" borderId="2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3" fillId="17" borderId="2" xfId="0" applyFont="1" applyFill="1" applyBorder="1" applyAlignment="1">
      <alignment horizontal="left" vertical="center"/>
    </xf>
    <xf numFmtId="0" fontId="3" fillId="17" borderId="25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2" fontId="26" fillId="10" borderId="4" xfId="3" applyNumberFormat="1" applyFont="1" applyFill="1" applyBorder="1" applyAlignment="1">
      <alignment horizontal="center" vertical="center"/>
    </xf>
    <xf numFmtId="2" fontId="26" fillId="10" borderId="7" xfId="3" applyNumberFormat="1" applyFont="1" applyFill="1" applyBorder="1" applyAlignment="1">
      <alignment horizontal="center" vertical="center"/>
    </xf>
    <xf numFmtId="2" fontId="26" fillId="10" borderId="6" xfId="3" applyNumberFormat="1" applyFont="1" applyFill="1" applyBorder="1" applyAlignment="1">
      <alignment horizontal="center" vertical="center"/>
    </xf>
    <xf numFmtId="49" fontId="27" fillId="10" borderId="4" xfId="3" applyNumberFormat="1" applyFont="1" applyFill="1" applyBorder="1" applyAlignment="1">
      <alignment horizontal="center" vertical="center" wrapText="1"/>
    </xf>
    <xf numFmtId="49" fontId="27" fillId="10" borderId="7" xfId="3" applyNumberFormat="1" applyFont="1" applyFill="1" applyBorder="1" applyAlignment="1">
      <alignment horizontal="center" vertical="center" wrapText="1"/>
    </xf>
    <xf numFmtId="2" fontId="26" fillId="17" borderId="4" xfId="3" applyNumberFormat="1" applyFont="1" applyFill="1" applyBorder="1" applyAlignment="1">
      <alignment horizontal="center" vertical="center"/>
    </xf>
    <xf numFmtId="2" fontId="26" fillId="17" borderId="7" xfId="3" applyNumberFormat="1" applyFont="1" applyFill="1" applyBorder="1" applyAlignment="1">
      <alignment horizontal="center" vertical="center"/>
    </xf>
    <xf numFmtId="2" fontId="26" fillId="17" borderId="6" xfId="3" applyNumberFormat="1" applyFont="1" applyFill="1" applyBorder="1" applyAlignment="1">
      <alignment horizontal="center" vertical="center"/>
    </xf>
    <xf numFmtId="2" fontId="26" fillId="16" borderId="0" xfId="3" applyNumberFormat="1" applyFont="1" applyFill="1" applyBorder="1" applyAlignment="1">
      <alignment horizontal="center" vertical="center"/>
    </xf>
    <xf numFmtId="49" fontId="3" fillId="16" borderId="4" xfId="0" applyNumberFormat="1" applyFont="1" applyFill="1" applyBorder="1" applyAlignment="1">
      <alignment horizontal="center" vertical="center" wrapText="1"/>
    </xf>
    <xf numFmtId="49" fontId="3" fillId="16" borderId="7" xfId="0" applyNumberFormat="1" applyFont="1" applyFill="1" applyBorder="1" applyAlignment="1">
      <alignment horizontal="center" vertical="center" wrapText="1"/>
    </xf>
    <xf numFmtId="0" fontId="24" fillId="3" borderId="5" xfId="2" applyFont="1" applyFill="1" applyBorder="1" applyAlignment="1">
      <alignment horizontal="center" vertical="center"/>
    </xf>
    <xf numFmtId="0" fontId="24" fillId="3" borderId="13" xfId="2" applyFont="1" applyFill="1" applyBorder="1" applyAlignment="1">
      <alignment horizontal="center" vertical="center"/>
    </xf>
    <xf numFmtId="0" fontId="24" fillId="3" borderId="14" xfId="2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5" fillId="9" borderId="2" xfId="0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</cellXfs>
  <cellStyles count="6">
    <cellStyle name="20% - Énfasis1" xfId="1" builtinId="30"/>
    <cellStyle name="Encabezado 1" xfId="2" builtinId="16"/>
    <cellStyle name="Normal" xfId="0" builtinId="0"/>
    <cellStyle name="Normal 2" xfId="4"/>
    <cellStyle name="Porcentaje 2" xfId="5"/>
    <cellStyle name="Título 2" xfId="3" builtinId="17"/>
  </cellStyles>
  <dxfs count="6"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35985"/>
      <color rgb="FF90713A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69-4BB3-9BA2-8BE759A6E89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TECNICAS'!$R$22</c:f>
              <c:numCache>
                <c:formatCode>0.0</c:formatCode>
                <c:ptCount val="1"/>
                <c:pt idx="0">
                  <c:v>5.875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69-4BB3-9BA2-8BE759A6E893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369-4BB3-9BA2-8BE759A6E8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TECNICAS'!$M$22</c:f>
              <c:numCache>
                <c:formatCode>0.0</c:formatCode>
                <c:ptCount val="1"/>
                <c:pt idx="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69-4BB3-9BA2-8BE759A6E89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TECNICAS'!$H$22</c:f>
              <c:numCache>
                <c:formatCode>0.0</c:formatCode>
                <c:ptCount val="1"/>
                <c:pt idx="0">
                  <c:v>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69-4BB3-9BA2-8BE759A6E89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TECNICAS'!$D$22:$G$22</c:f>
              <c:numCache>
                <c:formatCode>0.0</c:formatCode>
                <c:ptCount val="4"/>
                <c:pt idx="0">
                  <c:v>4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9-4C1D-893B-CD8422AF5C2F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TECNICAS'!$I$22:$L$22</c:f>
              <c:numCache>
                <c:formatCode>0.0</c:formatCode>
                <c:ptCount val="4"/>
                <c:pt idx="0">
                  <c:v>7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D9-4C1D-893B-CD8422AF5C2F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TECNICAS'!$N$22:$Q$22</c:f>
              <c:numCache>
                <c:formatCode>0.0</c:formatCode>
                <c:ptCount val="4"/>
                <c:pt idx="0">
                  <c:v>5.5</c:v>
                </c:pt>
                <c:pt idx="1">
                  <c:v>7</c:v>
                </c:pt>
                <c:pt idx="2">
                  <c:v>5.5</c:v>
                </c:pt>
                <c:pt idx="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D9-4C1D-893B-CD8422AF5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TECNICAS'!$S$22:$V$22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D9-4C1D-893B-CD8422AF5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 ÉXITO EN LA DIRECCIÓN DE PROYECTOS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F-4A4E-8A22-E62030C727C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BF-4A4E-8A22-E62030C727C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BF-4A4E-8A22-E62030C727C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BF-4A4E-8A22-E62030C727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TECNICAS'!$D$37:$G$37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6-447C-8FAE-FA6A69967840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TECNICAS'!$I$37:$L$37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36-447C-8FAE-FA6A69967840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TECNICAS'!$N$37:$Q$37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36-447C-8FAE-FA6A6996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36-447C-8FAE-FA6A6996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1.2 PARTES INVOLUCRADA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9-4D6E-BB65-970C36FAF9D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09-4D6E-BB65-970C36FAF9D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09-4D6E-BB65-970C36FAF9D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09-4D6E-BB65-970C36FAF9D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390045517514352"/>
          <c:y val="0.35688431110018443"/>
          <c:w val="0.19101939441915694"/>
          <c:h val="0.379057176765649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TECNICAS'!$D$52:$G$52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B-4C05-A8EB-379D6AAD230A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TECNICAS'!$I$52:$L$52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7B-4C05-A8EB-379D6AAD230A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TECNICAS'!$N$52:$Q$52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7B-4C05-A8EB-379D6AAD2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7B-4C05-A8EB-379D6AAD2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1.3 REQUISITOS Y OBJETIVOS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E-459E-BBC4-C2624AC8562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E-459E-BBC4-C2624AC8562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EE-459E-BBC4-C2624AC8562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EE-459E-BBC4-C2624AC856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TECNICAS'!$D$67:$G$67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A1-4D95-B501-9316D6A34D9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TECNICAS'!$I$67:$L$67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A1-4D95-B501-9316D6A34D9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TECNICAS'!$N$67:$Q$67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A1-4D95-B501-9316D6A3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A1-4D95-B501-9316D6A3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1.4 RIESGO Y OPORTUNIDAD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C-4955-A82E-88D37144DA4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AC-4955-A82E-88D37144DA4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AC-4955-A82E-88D37144DA4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AC-4955-A82E-88D37144DA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TECNICAS'!$D$82:$G$82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F-4E2E-980F-D518F49A121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TECNICAS'!$I$82:$L$82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3F-4E2E-980F-D518F49A121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TECNICAS'!$N$82:$Q$82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3F-4E2E-980F-D518F49A1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F-4E2E-980F-D518F49A1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1.5 CALIDAD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0-440C-B994-DB4AA4D0F5B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60-440C-B994-DB4AA4D0F5B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60-440C-B994-DB4AA4D0F5B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60-440C-B994-DB4AA4D0F5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TECNICAS'!$D$97:$G$97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9-417C-8D1C-73EB1C8FEC89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TECNICAS'!$I$97:$L$97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9-417C-8D1C-73EB1C8FEC89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TECNICAS'!$N$97:$Q$97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B9-417C-8D1C-73EB1C8FE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B9-417C-8D1C-73EB1C8FE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1.6 ORGANIZACIÓN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1-41C4-A95C-AEB0CC7A5F8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11-41C4-A95C-AEB0CC7A5F8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11-41C4-A95C-AEB0CC7A5F8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11-41C4-A95C-AEB0CC7A5F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TECNICAS'!$D$112:$G$112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16-45C1-A831-4D93ADF975D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TECNICAS'!$I$112:$L$112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16-45C1-A831-4D93ADF975D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TECNICAS'!$N$112:$Q$112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16-45C1-A831-4D93ADF97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16-45C1-A831-4D93ADF97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1.7 TRABAJO EN EQUIPO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34-4F46-8B5E-AEA31DDA59FF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34-4F46-8B5E-AEA31DDA59FF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34-4F46-8B5E-AEA31DDA59FF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34-4F46-8B5E-AEA31DDA59F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TECNICAS'!$D$127:$G$127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2-4CEF-9D3A-D48DB90E3D6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TECNICAS'!$I$127:$L$127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2-4CEF-9D3A-D48DB90E3D6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TECNICAS'!$N$127:$Q$127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2-4CEF-9D3A-D48DB90E3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C2-4CEF-9D3A-D48DB90E3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1.8 RESOLUCIÓN DE PROBLEMAS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E-4A41-874F-17C9E62BD99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E-4A41-874F-17C9E62BD99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E-4A41-874F-17C9E62BD99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E-4A41-874F-17C9E62BD9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TECNICAS'!$D$142:$G$142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83-47C5-8350-8F69BD444AB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TECNICAS'!$I$142:$L$142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83-47C5-8350-8F69BD444AB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TECNICAS'!$N$142:$Q$142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83-47C5-8350-8F69BD44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83-47C5-8350-8F69BD44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1.9 ESTRUCTURAS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7A-4BD5-9CEB-DD395BE0251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7A-4BD5-9CEB-DD395BE0251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7A-4BD5-9CEB-DD395BE0251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7A-4BD5-9CEB-DD395BE0251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TECNICAS'!$D$157:$G$157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5-4F70-AC4F-6E1BDFA2955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TECNICAS'!$I$157:$L$157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5-4F70-AC4F-6E1BDFA2955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TECNICAS'!$N$157:$Q$157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F5-4F70-AC4F-6E1BDFA2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F5-4F70-AC4F-6E1BDFA2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1.10 ALCANCE Y ENTREGABLES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08-48B4-9749-A46D6ADF3EF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08-48B4-9749-A46D6ADF3EF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8-48B4-9749-A46D6ADF3EF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8-48B4-9749-A46D6ADF3E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TECNICAS'!$D$10:$G$10</c15:sqref>
                  </c15:fullRef>
                </c:ext>
              </c:extLst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TECNICAS'!$D$172:$H$172</c15:sqref>
                  </c15:fullRef>
                </c:ext>
              </c:extLst>
              <c:f>'COMP. TECNICAS'!$D$172:$G$172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D-40CA-A10E-9CAE9EC4C10C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TECNICAS'!$I$172:$L$172</c15:sqref>
                  </c15:fullRef>
                </c:ext>
              </c:extLst>
              <c:f>'COMP. TECNICAS'!$I$172:$L$172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D-40CA-A10E-9CAE9EC4C10C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TECNICAS'!$N$172:$Q$172</c15:sqref>
                  </c15:fullRef>
                </c:ext>
              </c:extLst>
              <c:f>'COMP. TECNICAS'!$N$172:$Q$172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0D-40CA-A10E-9CAE9EC4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TECNICAS'!$S$172:$V$172</c15:sqref>
                  </c15:fullRef>
                </c:ext>
              </c:extLst>
              <c:f>'COMP. TECNICAS'!$S$172:$V$172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0D-40CA-A10E-9CAE9EC4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1.11 TIEMPO Y FASES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12-4870-9E66-6C2BC8AFCCE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12-4870-9E66-6C2BC8AFCCE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12-4870-9E66-6C2BC8AFCCE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12-4870-9E66-6C2BC8AFCC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TECNICAS'!$D$187:$G$187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A-4720-AB50-77A8B0448A13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TECNICAS'!$I$187:$L$187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5A-4720-AB50-77A8B0448A13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TECNICAS'!$N$187:$Q$187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5A-4720-AB50-77A8B0448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TECNICAS'!$S$187:$V$187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5A-4720-AB50-77A8B0448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1.12 RECURSOS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8-4D2D-B6C1-8D29794F0756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58-4D2D-B6C1-8D29794F0756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58-4D2D-B6C1-8D29794F0756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58-4D2D-B6C1-8D29794F07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TECNICAS'!$D$202:$G$202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1-4902-AFA1-B5F66CA2C40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TECNICAS'!$I$202:$L$202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51-4902-AFA1-B5F66CA2C40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TECNICAS'!$N$202:$Q$202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51-4902-AFA1-B5F66CA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TECNICAS'!$S$202:$V$202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51-4902-AFA1-B5F66CA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1.13 COSTE Y FINANCIACIÓN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E-410F-8ECE-86F565C416A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EE-410F-8ECE-86F565C416A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EE-410F-8ECE-86F565C416A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EE-410F-8ECE-86F565C416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TECNICAS'!$D$217:$G$217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06-4392-ABDA-8B9A71686335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TECNICAS'!$I$217:$L$217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06-4392-ABDA-8B9A71686335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TECNICAS'!$N$217:$Q$217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06-4392-ABDA-8B9A7168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TECNICAS'!$S$217:$V$217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06-4392-ABDA-8B9A7168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1.14 APROVISIONAMIENTO Y CONTRATOS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AA-4FFC-B2BE-4B30197DFD7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AA-4FFC-B2BE-4B30197DFD7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AA-4FFC-B2BE-4B30197DFD7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AA-4FFC-B2BE-4B30197DFD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TECNICAS'!$D$232:$G$232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62-40F1-8F7A-F423DEFE980E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TECNICAS'!$I$232:$L$232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62-40F1-8F7A-F423DEFE980E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TECNICAS'!$N$232:$Q$232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62-40F1-8F7A-F423DEFE9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TECNICAS'!$S$232:$V$232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62-40F1-8F7A-F423DEFE9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1.15 CAMBIOS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TÉCNICAS-NIVELES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36-4245-AD57-D2D61C178D2E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36-4245-AD57-D2D61C178D2E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36-4245-AD57-D2D61C178D2E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036-4245-AD57-D2D61C178D2E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036-4245-AD57-D2D61C178D2E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036-4245-AD57-D2D61C178D2E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036-4245-AD57-D2D61C178D2E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036-4245-AD57-D2D61C178D2E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036-4245-AD57-D2D61C178D2E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F036-4245-AD57-D2D61C178D2E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F036-4245-AD57-D2D61C178D2E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F036-4245-AD57-D2D61C178D2E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F036-4245-AD57-D2D61C178D2E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F036-4245-AD57-D2D61C178D2E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F036-4245-AD57-D2D61C178D2E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F036-4245-AD57-D2D61C178D2E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F036-4245-AD57-D2D61C178D2E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F036-4245-AD57-D2D61C178D2E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F036-4245-AD57-D2D61C178D2E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F036-4245-AD57-D2D61C178D2E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F036-4245-AD57-D2D61C178D2E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F036-4245-AD57-D2D61C178D2E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F036-4245-AD57-D2D61C178D2E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F036-4245-AD57-D2D61C178D2E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F036-4245-AD57-D2D61C178D2E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F036-4245-AD57-D2D61C178D2E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F036-4245-AD57-D2D61C178D2E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F036-4245-AD57-D2D61C178D2E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F036-4245-AD57-D2D61C178D2E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F036-4245-AD57-D2D61C178D2E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F036-4245-AD57-D2D61C178D2E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F036-4245-AD57-D2D61C178D2E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F036-4245-AD57-D2D61C178D2E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F036-4245-AD57-D2D61C178D2E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F036-4245-AD57-D2D61C178D2E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F036-4245-AD57-D2D61C178D2E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F036-4245-AD57-D2D61C178D2E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F036-4245-AD57-D2D61C178D2E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F036-4245-AD57-D2D61C178D2E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F036-4245-AD57-D2D61C178D2E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F036-4245-AD57-D2D61C178D2E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F036-4245-AD57-D2D61C178D2E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F036-4245-AD57-D2D61C178D2E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F036-4245-AD57-D2D61C178D2E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F036-4245-AD57-D2D61C178D2E}"/>
              </c:ext>
            </c:extLst>
          </c:dPt>
          <c:dPt>
            <c:idx val="7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6-A251-4B7B-BB15-BFA0187AEB93}"/>
              </c:ext>
            </c:extLst>
          </c:dPt>
          <c:dPt>
            <c:idx val="7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7-A251-4B7B-BB15-BFA0187AEB93}"/>
              </c:ext>
            </c:extLst>
          </c:dPt>
          <c:dPt>
            <c:idx val="7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8-A251-4B7B-BB15-BFA0187AEB93}"/>
              </c:ext>
            </c:extLst>
          </c:dPt>
          <c:dPt>
            <c:idx val="8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3-A251-4B7B-BB15-BFA0187AEB93}"/>
              </c:ext>
            </c:extLst>
          </c:dPt>
          <c:dPt>
            <c:idx val="8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4-A251-4B7B-BB15-BFA0187AEB93}"/>
              </c:ext>
            </c:extLst>
          </c:dPt>
          <c:dPt>
            <c:idx val="8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5-A251-4B7B-BB15-BFA0187AEB93}"/>
              </c:ext>
            </c:extLst>
          </c:dPt>
          <c:dPt>
            <c:idx val="8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0-A251-4B7B-BB15-BFA0187AEB93}"/>
              </c:ext>
            </c:extLst>
          </c:dPt>
          <c:dPt>
            <c:idx val="8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1-A251-4B7B-BB15-BFA0187AEB93}"/>
              </c:ext>
            </c:extLst>
          </c:dPt>
          <c:dPt>
            <c:idx val="8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2-A251-4B7B-BB15-BFA0187AEB93}"/>
              </c:ext>
            </c:extLst>
          </c:dPt>
          <c:dPt>
            <c:idx val="9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D-A251-4B7B-BB15-BFA0187AEB93}"/>
              </c:ext>
            </c:extLst>
          </c:dPt>
          <c:dPt>
            <c:idx val="9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E-A251-4B7B-BB15-BFA0187AEB93}"/>
              </c:ext>
            </c:extLst>
          </c:dPt>
          <c:dPt>
            <c:idx val="9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F-A251-4B7B-BB15-BFA0187AEB93}"/>
              </c:ext>
            </c:extLst>
          </c:dPt>
          <c:dPt>
            <c:idx val="9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A-A251-4B7B-BB15-BFA0187AEB93}"/>
              </c:ext>
            </c:extLst>
          </c:dPt>
          <c:dPt>
            <c:idx val="9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B-A251-4B7B-BB15-BFA0187AEB93}"/>
              </c:ext>
            </c:extLst>
          </c:dPt>
          <c:dPt>
            <c:idx val="9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C-A251-4B7B-BB15-BFA0187AEB93}"/>
              </c:ext>
            </c:extLst>
          </c:dPt>
          <c:cat>
            <c:strRef>
              <c:f>'Tabla datos anual Técnicas'!$B$3:$CV$3</c:f>
              <c:strCache>
                <c:ptCount val="99"/>
                <c:pt idx="0">
                  <c:v>1.1 ÉXITO EN LA DIRECCIÓN DE PROYECTOS EXPERIENCIA</c:v>
                </c:pt>
                <c:pt idx="1">
                  <c:v>1.1 ÉXITO EN LA DIRECCIÓN DE PROYECTOS CONOCIMIENTO</c:v>
                </c:pt>
                <c:pt idx="2">
                  <c:v>1.1 ÉXITO EN LA DIRECCIÓN DE PROYECTOS PUNTUACION</c:v>
                </c:pt>
                <c:pt idx="3">
                  <c:v>1.1 ÉXITO EN LA DIRECCIÓN DE PROYECTOS OBJETIVO</c:v>
                </c:pt>
                <c:pt idx="5">
                  <c:v>1.2 PARTES INVOLUCRADAS EXPERIENCIA</c:v>
                </c:pt>
                <c:pt idx="6">
                  <c:v>1.2 PARTES INVOLUCRADAS CONOCIMIENTO</c:v>
                </c:pt>
                <c:pt idx="7">
                  <c:v>1.2 PARTES INVOLUCRADASPUNTUACION</c:v>
                </c:pt>
                <c:pt idx="8">
                  <c:v>1.2 PARTES INVOLUCRADAS OBJETIVO</c:v>
                </c:pt>
                <c:pt idx="10">
                  <c:v>1.3 REQUISITOS Y OBJETIVOS DEL PROYECTO EXPERIENCIA</c:v>
                </c:pt>
                <c:pt idx="11">
                  <c:v>1.3 REQUISITOS Y OBJETIVOS DEL PROYECTO CONOCIMIENTO</c:v>
                </c:pt>
                <c:pt idx="12">
                  <c:v>1.3 REQUISITOS Y OBJETIVOS DEL PROYECTOL PUNTUACION</c:v>
                </c:pt>
                <c:pt idx="13">
                  <c:v>1.3 REQUISITOS Y OBJETIVOS DEL PROYECTO OBJETIVO</c:v>
                </c:pt>
                <c:pt idx="15">
                  <c:v>1.4 RIESGO Y OPORTUNIDAD EXPERIENCIA</c:v>
                </c:pt>
                <c:pt idx="16">
                  <c:v>1.4 RIESGO Y OPORTUNIDAD CONOCIMIENTO</c:v>
                </c:pt>
                <c:pt idx="17">
                  <c:v>1.4 RIESGO Y OPORTUNIDAD PUNTUACION</c:v>
                </c:pt>
                <c:pt idx="18">
                  <c:v>1.4 RIESGO Y OPORTUNIDAD OBJETIVO</c:v>
                </c:pt>
                <c:pt idx="20">
                  <c:v>1.5 CALIDAD EXPERIENCIA</c:v>
                </c:pt>
                <c:pt idx="21">
                  <c:v>1.5 CALIDAD CONOCIMIENTO</c:v>
                </c:pt>
                <c:pt idx="22">
                  <c:v>1.5 CALIDAD PUNTUACION</c:v>
                </c:pt>
                <c:pt idx="23">
                  <c:v>1.5 CALIDAD OBJETIVO</c:v>
                </c:pt>
                <c:pt idx="25">
                  <c:v>1.6 ORGANIZACIÓN DEL PROYECTO EXPERIENCIA</c:v>
                </c:pt>
                <c:pt idx="26">
                  <c:v>1.6 ORGANIZACIÓN DEL PROYECTO CONOCIMIENTO</c:v>
                </c:pt>
                <c:pt idx="27">
                  <c:v>1.6 ORGANIZACIÓN DEL PROYECTO  PUNTUACION</c:v>
                </c:pt>
                <c:pt idx="28">
                  <c:v>1.6 ORGANIZACIÓN DEL PROYECTO OBJETIVO</c:v>
                </c:pt>
                <c:pt idx="30">
                  <c:v>1.7 TRABAJO EN EQUIPO EXPERIENCIA</c:v>
                </c:pt>
                <c:pt idx="31">
                  <c:v>1.7 TRABAJO EN EQUIPO CONOCIMIENTO</c:v>
                </c:pt>
                <c:pt idx="32">
                  <c:v>1.7 TRABAJO EN EQUIPO PUNTUACION</c:v>
                </c:pt>
                <c:pt idx="33">
                  <c:v>1.7 TRABAJO EN EQUIPO OBJETIVO</c:v>
                </c:pt>
                <c:pt idx="35">
                  <c:v>1.8 RESOLUCIÓN DE PROBLEMAS EXPERIENCIA</c:v>
                </c:pt>
                <c:pt idx="36">
                  <c:v>1.8 RESOLUCIÓN DE PROBLEMAS CONOCIMIENTO</c:v>
                </c:pt>
                <c:pt idx="37">
                  <c:v>1.8 RESOLUCIÓN DE PROBLEMAS PUNTUACION</c:v>
                </c:pt>
                <c:pt idx="38">
                  <c:v>1.8 RESOLUCIÓN DE PROBLEMAS OBJETIVO</c:v>
                </c:pt>
                <c:pt idx="40">
                  <c:v>1.9 ESTRUCTURAS DEL PROYECTO EXPERIENCIA</c:v>
                </c:pt>
                <c:pt idx="41">
                  <c:v>1.9 ESTRUCTURAS DEL PROYECTO CONOCIMIENTO</c:v>
                </c:pt>
                <c:pt idx="42">
                  <c:v>1.9 ESTRUCTURAS DEL PROYECTO PUNTUACION</c:v>
                </c:pt>
                <c:pt idx="43">
                  <c:v>1.9 ESTRUCTURAS DEL PROYECTO OBJETIVO</c:v>
                </c:pt>
                <c:pt idx="45">
                  <c:v>1.10 ALCANCE Y ENTREGABLES EXPERIENCIA</c:v>
                </c:pt>
                <c:pt idx="46">
                  <c:v>1.10 ALCANCE Y ENTREGABLES CONOCIMIENTO</c:v>
                </c:pt>
                <c:pt idx="47">
                  <c:v>1.10 ALCANCE Y ENTREGABLES PUNTUACION</c:v>
                </c:pt>
                <c:pt idx="48">
                  <c:v>1.10 ALCANCE Y ENTREGABLES OBJETIVO</c:v>
                </c:pt>
                <c:pt idx="50">
                  <c:v>1.11 TIEMPO Y FASES DEL PROYECTO EXPERIENCIA</c:v>
                </c:pt>
                <c:pt idx="51">
                  <c:v>1.11 TIEMPO Y FASES DEL PROYECTO CONOCIMIENTO</c:v>
                </c:pt>
                <c:pt idx="52">
                  <c:v>1.11 TIEMPO Y FASES DEL PROYECTO PUNTUACION</c:v>
                </c:pt>
                <c:pt idx="53">
                  <c:v>1.11 TIEMPO Y FASES DEL PROYECTO OBJETIVO</c:v>
                </c:pt>
                <c:pt idx="55">
                  <c:v>1.12 RECURSOS EXPERIENCIA</c:v>
                </c:pt>
                <c:pt idx="56">
                  <c:v>1.12 RECURSOS CONOCIMIENTO</c:v>
                </c:pt>
                <c:pt idx="57">
                  <c:v>1.12 RECURSOS PUNTUACION</c:v>
                </c:pt>
                <c:pt idx="58">
                  <c:v>1.12 RECURSOS OBJETIVO</c:v>
                </c:pt>
                <c:pt idx="60">
                  <c:v>1.13 COSTE Y FINANCIACIÓN EXPERIENCIA</c:v>
                </c:pt>
                <c:pt idx="61">
                  <c:v>1.13 COSTE Y FINANCIACIÓN CONOCIMIENTO</c:v>
                </c:pt>
                <c:pt idx="62">
                  <c:v>1.13 COSTE Y FINANCIACIÓN PUNTUACION</c:v>
                </c:pt>
                <c:pt idx="63">
                  <c:v>1.13 COSTE Y FINANCIACIÓN OBJETIVO</c:v>
                </c:pt>
                <c:pt idx="65">
                  <c:v>1.14 APROVISIONAMIENTO Y CONTRATOS EXPERIENCIA</c:v>
                </c:pt>
                <c:pt idx="66">
                  <c:v>1.14 APROVISIONAMIENTO Y CONTRATOS CONOCIMIENTO</c:v>
                </c:pt>
                <c:pt idx="67">
                  <c:v>1.14 APROVISIONAMIENTO Y CONTRATOS PUNTUACION</c:v>
                </c:pt>
                <c:pt idx="68">
                  <c:v>1.14 APROVISIONAMIENTO Y CONTRATOS OBJETIVO</c:v>
                </c:pt>
                <c:pt idx="70">
                  <c:v>1.15 CAMBIOS EXPERIENCIA</c:v>
                </c:pt>
                <c:pt idx="71">
                  <c:v>1.15 CAMBIOS CONOCIMIENTO</c:v>
                </c:pt>
                <c:pt idx="72">
                  <c:v>1.15 CAMBIOS PUNTUACION</c:v>
                </c:pt>
                <c:pt idx="73">
                  <c:v>1.15 CAMBIOS OBJETIVO</c:v>
                </c:pt>
                <c:pt idx="75">
                  <c:v>1.16 CONTROL E INFORMES EXPERIENCIA</c:v>
                </c:pt>
                <c:pt idx="76">
                  <c:v>1.16 CONTROL E INFORMES CONOCIMIENTO</c:v>
                </c:pt>
                <c:pt idx="77">
                  <c:v>1.16 CONTROL E INFORMES PUNTUACION</c:v>
                </c:pt>
                <c:pt idx="78">
                  <c:v>1.16 CONTROL E INFORMES OBJETIVO</c:v>
                </c:pt>
                <c:pt idx="80">
                  <c:v>1.17 INFORMACIÓN Y DOCUMENTACIÓN EXPERIENCIA</c:v>
                </c:pt>
                <c:pt idx="81">
                  <c:v>1.17 INFORMACIÓN Y DOCUMENTACIÓN CONOCIMIENTO</c:v>
                </c:pt>
                <c:pt idx="82">
                  <c:v>1.17 INFORMACIÓN Y DOCUMENTACIÓN PUNTUACION</c:v>
                </c:pt>
                <c:pt idx="83">
                  <c:v>1.17 INFORMACIÓN Y DOCUMENTACIÓN OBJETIVO</c:v>
                </c:pt>
                <c:pt idx="85">
                  <c:v>1.18 COMUNICACIÓN EXPERIENCIA</c:v>
                </c:pt>
                <c:pt idx="86">
                  <c:v>1.18 COMUNICACIÓN CONOCIMIENTO</c:v>
                </c:pt>
                <c:pt idx="87">
                  <c:v>1.18 COMUNICACIÓN PUNTUACION</c:v>
                </c:pt>
                <c:pt idx="88">
                  <c:v>1.18 COMUNICACIÓN OBJETIVO</c:v>
                </c:pt>
                <c:pt idx="90">
                  <c:v>1.19 LANZAMIENTO EXPERIENCIA</c:v>
                </c:pt>
                <c:pt idx="91">
                  <c:v>1.19 LANZAMIENTO CONOCIMIENTO</c:v>
                </c:pt>
                <c:pt idx="92">
                  <c:v>1.19 LANZAMIENTO PUNTUACION</c:v>
                </c:pt>
                <c:pt idx="93">
                  <c:v>1.19 LANZAMIENTO OBJETIVO</c:v>
                </c:pt>
                <c:pt idx="95">
                  <c:v>1.20 CIERRE EXPERIENCIA</c:v>
                </c:pt>
                <c:pt idx="96">
                  <c:v>1.20 CIERRE CONOCIMIENTO</c:v>
                </c:pt>
                <c:pt idx="97">
                  <c:v>1.20 CIERRE PUNTUACION</c:v>
                </c:pt>
                <c:pt idx="98">
                  <c:v>1.20 CIERRE OBJETIVO</c:v>
                </c:pt>
              </c:strCache>
            </c:strRef>
          </c:cat>
          <c:val>
            <c:numRef>
              <c:f>'Tabla datos anual Técnicas'!$B$4:$CV$4</c:f>
              <c:numCache>
                <c:formatCode>General</c:formatCode>
                <c:ptCount val="99"/>
                <c:pt idx="0">
                  <c:v>5.25</c:v>
                </c:pt>
                <c:pt idx="1">
                  <c:v>6.5</c:v>
                </c:pt>
                <c:pt idx="2">
                  <c:v>5.875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Técnicas'!$B$5:$CV$5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F036-4245-AD57-D2D61C178D2E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Técnicas'!$B$6:$CV$6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F036-4245-AD57-D2D61C178D2E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Técnicas'!$B$7:$CV$7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F036-4245-AD57-D2D61C178D2E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F036-4245-AD57-D2D61C178D2E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F036-4245-AD57-D2D61C178D2E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F036-4245-AD57-D2D61C178D2E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F036-4245-AD57-D2D61C178D2E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F036-4245-AD57-D2D61C178D2E}"/>
                </c:ext>
              </c:extLst>
            </c:dLbl>
            <c:dLbl>
              <c:idx val="3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A251-4B7B-BB15-BFA0187AEB93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F036-4245-AD57-D2D61C178D2E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F036-4245-AD57-D2D61C178D2E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F036-4245-AD57-D2D61C178D2E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F036-4245-AD57-D2D61C178D2E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F036-4245-AD57-D2D61C178D2E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F036-4245-AD57-D2D61C178D2E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F036-4245-AD57-D2D61C178D2E}"/>
                </c:ext>
              </c:extLst>
            </c:dLbl>
            <c:dLbl>
              <c:idx val="7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A251-4B7B-BB15-BFA0187AEB93}"/>
                </c:ext>
              </c:extLst>
            </c:dLbl>
            <c:dLbl>
              <c:idx val="7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A251-4B7B-BB15-BFA0187AEB93}"/>
                </c:ext>
              </c:extLst>
            </c:dLbl>
            <c:dLbl>
              <c:idx val="8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A251-4B7B-BB15-BFA0187AEB93}"/>
                </c:ext>
              </c:extLst>
            </c:dLbl>
            <c:dLbl>
              <c:idx val="8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A251-4B7B-BB15-BFA0187AEB93}"/>
                </c:ext>
              </c:extLst>
            </c:dLbl>
            <c:dLbl>
              <c:idx val="9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A251-4B7B-BB15-BFA0187AEB93}"/>
                </c:ext>
              </c:extLst>
            </c:dLbl>
            <c:dLbl>
              <c:idx val="9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A251-4B7B-BB15-BFA0187AEB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Técnicas'!$B$8:$CV$8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E2-4937-B6EE-43896FEC689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E2-4937-B6EE-43896FEC689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E2-4937-B6EE-43896FEC689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E2-4937-B6EE-43896FEC689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TECNICAS'!$D$247:$G$247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E1E-8F8D-BF7BFBE9C749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TECNICAS'!$I$247:$L$247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E1E-8F8D-BF7BFBE9C749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TECNICAS'!$N$247:$Q$247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4-4E1E-8F8D-BF7BFBE9C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TECNICAS'!$S$247:$V$247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94-4E1E-8F8D-BF7BFBE9C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1.16 CONTROL E INFORMES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40-40A9-A5FC-28CC324FF25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40-40A9-A5FC-28CC324FF25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40-40A9-A5FC-28CC324FF25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40-40A9-A5FC-28CC324FF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TECNICAS'!$D$262:$G$262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B-45E6-A510-B0CBE47842EA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TECNICAS'!$I$262:$L$262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0B-45E6-A510-B0CBE47842EA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TECNICAS'!$N$262:$Q$262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0B-45E6-A510-B0CBE4784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TECNICAS'!$S$262:$V$262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0B-45E6-A510-B0CBE4784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1.17 INFORMACIÓN Y DOCUMENTACIÓN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9-4A2A-85B4-CB2F3DCBFDB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49-4A2A-85B4-CB2F3DCBFDB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9-4A2A-85B4-CB2F3DCBFDB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49-4A2A-85B4-CB2F3DCBFD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TECNICAS'!$D$277:$G$277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3C-4A0A-9193-625B93A71C8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TECNICAS'!$I$277:$L$277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3C-4A0A-9193-625B93A71C8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TECNICAS'!$N$277:$Q$277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3C-4A0A-9193-625B93A71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TECNICAS'!$S$277:$V$277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3C-4A0A-9193-625B93A71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1.18 COMUNICACIÓN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5B-4D53-B0E3-504642AD614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5B-4D53-B0E3-504642AD614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5B-4D53-B0E3-504642AD614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5B-4D53-B0E3-504642AD61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TECNICAS'!$D$292:$G$292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A-49C5-B211-CEC2EFB406F1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TECNICAS'!$I$292:$L$292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FA-49C5-B211-CEC2EFB406F1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TECNICAS'!$N$292:$Q$292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FA-49C5-B211-CEC2EFB40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TECNICAS'!$S$292:$V$292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FA-49C5-B211-CEC2EFB40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1.19 LANZAMIENTO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2D-4D54-B789-2DCDDEA3E3E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2D-4D54-B789-2DCDDEA3E3E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2D-4D54-B789-2DCDDEA3E3E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2D-4D54-B789-2DCDDEA3E3E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TECNICAS'!$D$307:$G$307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67-4CDA-8CAC-B44627615DE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TECNICAS'!$I$307:$L$307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67-4CDA-8CAC-B44627615DE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TECNICAS'!$N$307:$Q$307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67-4CDA-8CAC-B44627615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TECNICAS'!$S$307:$V$307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67-4CDA-8CAC-B44627615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1.20 CIERRE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27-4B3B-B3D5-6A71CEB0365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COMPORTAMIENTO'!$R$22</c:f>
              <c:numCache>
                <c:formatCode>0.0</c:formatCode>
                <c:ptCount val="1"/>
                <c:pt idx="0">
                  <c:v>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7-4B3B-B3D5-6A71CEB03650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0966-4C49-BE05-4C113C2352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7-4B3B-B3D5-6A71CEB0365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COMPORTAMIENTO'!$H$22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7-4B3B-B3D5-6A71CEB036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COMPORTAMIENTO'!$D$22:$G$22</c:f>
              <c:numCache>
                <c:formatCode>0.0</c:formatCode>
                <c:ptCount val="4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870-47C3-B87A-575F0016C7B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COMPORTAMIENTO'!$I$22:$L$22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70-47C3-B87A-575F0016C7B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COMPORTAMIENTO'!$N$22:$Q$22</c:f>
              <c:numCache>
                <c:formatCode>0.0</c:formatCode>
                <c:ptCount val="4"/>
                <c:pt idx="0">
                  <c:v>6</c:v>
                </c:pt>
                <c:pt idx="1">
                  <c:v>5.5</c:v>
                </c:pt>
                <c:pt idx="2">
                  <c:v>5.5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70-47C3-B87A-575F0016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COMPORTAMIENTO'!$S$22:$V$22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70-47C3-B87A-575F0016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 LIDERAZGO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F-4440-AB0E-9F6570564D14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COMPORTAMIENTO'!$R$37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4F-4440-AB0E-9F6570564D14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COMPORTAMIENTO'!$M$37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4F-4440-AB0E-9F6570564D14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COMPORTAMIENTO'!$H$37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4F-4440-AB0E-9F6570564D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COMPORTAMIENTO'!$D$37:$G$37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66-418F-AEC9-D71261D2A8B5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COMPORTAMIENTO'!$I$37:$L$37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66-418F-AEC9-D71261D2A8B5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COMPORTAMIENTO'!$N$37:$Q$37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66-418F-AEC9-D71261D2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66-418F-AEC9-D71261D2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2.2 COMPROMISO Y MOTIVACIÓN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3-453E-BAB0-D2C94CDCC77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B3-453E-BAB0-D2C94CDCC77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3-453E-BAB0-D2C94CDCC77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B3-453E-BAB0-D2C94CDCC7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COMPORTAMIENTO'!$D$52:$G$52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7E-4ABB-B84E-657B1320D8FD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COMPORTAMIENTO'!$I$52:$L$52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7E-4ABB-B84E-657B1320D8FD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COMPORTAMIENTO'!$N$52:$Q$52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7E-4ABB-B84E-657B1320D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7E-4ABB-B84E-657B1320D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2.3 AUTOCONTROL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5-4A26-A7AE-B4362BDDE8F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45-4A26-A7AE-B4362BDDE8F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45-4A26-A7AE-B4362BDDE8F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5-4A26-A7AE-B4362BDDE8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COMPORTAMIENTO'!$D$67:$G$67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E2-4771-84DD-7EF393C8A308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COMPORTAMIENTO'!$I$67:$L$67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E2-4771-84DD-7EF393C8A308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COMPORTAMIENTO'!$N$67:$Q$67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E2-4771-84DD-7EF393C8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E2-4771-84DD-7EF393C8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2.4 CONFIANZA EN SI MISMO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50-40F0-809C-65BA70FCD64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50-40F0-809C-65BA70FCD64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50-40F0-809C-65BA70FCD64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50-40F0-809C-65BA70FCD6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COMPORTAMIENTO'!$D$82:$G$82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C-4516-AF7E-1FA80379C960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COMPORTAMIENTO'!$I$82:$L$82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CC-4516-AF7E-1FA80379C960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COMPORTAMIENTO'!$N$82:$Q$82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C-4516-AF7E-1FA80379C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CC-4516-AF7E-1FA80379C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2.5 RELAJACION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2-4F9C-BBB5-FA54E61C19E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42-4F9C-BBB5-FA54E61C19E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42-4F9C-BBB5-FA54E61C19E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42-4F9C-BBB5-FA54E61C19E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COMPORTAMIENTO'!$D$97:$G$97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9-4472-A5A2-539FBB6269EB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COMPORTAMIENTO'!$I$97:$L$97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9-4472-A5A2-539FBB6269EB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COMPORTAMIENTO'!$N$97:$Q$97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19-4472-A5A2-539FBB626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19-4472-A5A2-539FBB626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2.6 ACTITUD ABIERTA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0-4B56-A8E7-A0C9CAA6262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50-4B56-A8E7-A0C9CAA6262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50-4B56-A8E7-A0C9CAA6262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50-4B56-A8E7-A0C9CAA626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COMPORTAMIENTO'!$D$112:$G$112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A-498E-B237-5E9D5BD44585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COMPORTAMIENTO'!$I$112:$L$112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6A-498E-B237-5E9D5BD44585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COMPORTAMIENTO'!$N$112:$Q$112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6A-498E-B237-5E9D5BD4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6A-498E-B237-5E9D5BD4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2.7 CREATIVIDAD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4-4F4B-9F64-D3E8FF3194A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A4-4F4B-9F64-D3E8FF3194A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A4-4F4B-9F64-D3E8FF3194A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A4-4F4B-9F64-D3E8FF3194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COMPORTAMIENTO'!$D$127:$G$127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29F-982E-B060FB98357F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COMPORTAMIENTO'!$I$127:$L$127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29F-982E-B060FB98357F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COMPORTAMIENTO'!$N$127:$Q$127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4-429F-982E-B060FB983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94-429F-982E-B060FB983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2.8 ORIENTACIÓN A RESULTADOS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9-4C7F-813E-C1E9D28FB6C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9-4C7F-813E-C1E9D28FB6C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59-4C7F-813E-C1E9D28FB6C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59-4C7F-813E-C1E9D28FB6C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COMPORTAMIENTO'!$D$142:$G$142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8-469C-A580-BD927B00E02D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COMPORTAMIENTO'!$I$142:$L$142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38-469C-A580-BD927B00E02D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COMPORTAMIENTO'!$N$142:$Q$142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38-469C-A580-BD927B00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38-469C-A580-BD927B00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2.9 EFICIENCIA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2-4EAB-A0E9-D00D25A2FB8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62-4EAB-A0E9-D00D25A2FB8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2-4EAB-A0E9-D00D25A2FB8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2-4EAB-A0E9-D00D25A2FB8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COMPORTAMIENTO'!$D$157:$G$157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3-44AE-A3F8-45E303ED7DA1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COMPORTAMIENTO'!$I$157:$L$157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3-44AE-A3F8-45E303ED7DA1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COMPORTAMIENTO'!$N$157:$Q$157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83-44AE-A3F8-45E303ED7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83-44AE-A3F8-45E303ED7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2.10 CONSULTA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BB-4E4D-AED8-051E443F19D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BB-4E4D-AED8-051E443F19D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BB-4E4D-AED8-051E443F19D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BB-4E4D-AED8-051E443F19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COMPORTAMIENTO'!$D$10:$G$10</c15:sqref>
                  </c15:fullRef>
                </c:ext>
              </c:extLst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COMPORTAMIENTO'!$D$172:$H$172</c15:sqref>
                  </c15:fullRef>
                </c:ext>
              </c:extLst>
              <c:f>'COMP. COMPORTAMIENTO'!$D$172:$G$172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9-40C8-939C-5D02E7D9F6B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COMPORTAMIENTO'!$I$172:$L$172</c15:sqref>
                  </c15:fullRef>
                </c:ext>
              </c:extLst>
              <c:f>'COMP. COMPORTAMIENTO'!$I$172:$L$172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49-40C8-939C-5D02E7D9F6B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COMPORTAMIENTO'!$N$172:$Q$172</c15:sqref>
                  </c15:fullRef>
                </c:ext>
              </c:extLst>
              <c:f>'COMP. COMPORTAMIENTO'!$N$172:$Q$172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49-40C8-939C-5D02E7D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COMPORTAMIENTO'!$S$172:$V$172</c15:sqref>
                  </c15:fullRef>
                </c:ext>
              </c:extLst>
              <c:f>'COMP. COMPORTAMIENTO'!$S$172:$V$172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49-40C8-939C-5D02E7D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2.11 NEGOCIACIÓN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59-4237-AE7C-3595079392C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59-4237-AE7C-3595079392C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59-4237-AE7C-3595079392C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59-4237-AE7C-3595079392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COMPORTAMIENTO'!$D$187:$G$187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6-408D-AF69-45C267ED074A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COMPORTAMIENTO'!$I$187:$L$187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D6-408D-AF69-45C267ED074A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COMPORTAMIENTO'!$N$187:$Q$187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D6-408D-AF69-45C267ED0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COMPORTAMIENTO'!$S$187:$V$187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D6-408D-AF69-45C267ED0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2.12 CONFLICTOS Y CRISIS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9-47A9-B519-A5870A99B41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9-47A9-B519-A5870A99B41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39-47A9-B519-A5870A99B41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39-47A9-B519-A5870A99B4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COMPORTAMIENTO'!$D$202:$G$202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4-4FFF-9D11-36656BF57A2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COMPORTAMIENTO'!$I$202:$L$202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FFF-9D11-36656BF57A2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COMPORTAMIENTO'!$N$202:$Q$202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4-4FFF-9D11-36656BF57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COMPORTAMIENTO'!$S$202:$V$202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F4-4FFF-9D11-36656BF57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2.13 FIABILIDAD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8-479F-BD59-89949041D27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78-479F-BD59-89949041D27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78-479F-BD59-89949041D27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78-479F-BD59-89949041D27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COMPORTAMIENTO'!$D$217:$G$217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5-420B-BEB9-5FBDFA7EDBB2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COMPORTAMIENTO'!$I$217:$L$217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B5-420B-BEB9-5FBDFA7EDBB2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COMPORTAMIENTO'!$N$217:$Q$217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B5-420B-BEB9-5FBDFA7ED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COMPORTAMIENTO'!$S$217:$V$217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B5-420B-BEB9-5FBDFA7ED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2.14 APRECIACIÓN DE VALORES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C-443C-9CDA-6B7B2153DD0B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2C-443C-9CDA-6B7B2153DD0B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2C-443C-9CDA-6B7B2153DD0B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2C-443C-9CDA-6B7B2153DD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COMPORTAMIENTO'!$D$232:$G$232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2E-400B-9212-17F3C0AFB50A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COMPORTAMIENTO'!$I$232:$L$232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2E-400B-9212-17F3C0AFB50A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COMPORTAMIENTO'!$N$232:$Q$232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2E-400B-9212-17F3C0AF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COMPORTAMIENTO'!$S$232:$V$232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2E-400B-9212-17F3C0AF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2.15 ÉTICA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DE COMPORTAMIENTO-NIVELES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0C-4794-9019-A7FD2F142692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A0C-4794-9019-A7FD2F142692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A0C-4794-9019-A7FD2F142692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17D-4C99-8DA6-6E7FF879D7E8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17D-4C99-8DA6-6E7FF879D7E8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17D-4C99-8DA6-6E7FF879D7E8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17D-4C99-8DA6-6E7FF879D7E8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17D-4C99-8DA6-6E7FF879D7E8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17D-4C99-8DA6-6E7FF879D7E8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DBEA-43EE-BF64-D4446D61578A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4-DBEA-43EE-BF64-D4446D61578A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DBEA-43EE-BF64-D4446D61578A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0-DBEA-43EE-BF64-D4446D61578A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DBEA-43EE-BF64-D4446D61578A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2-DBEA-43EE-BF64-D4446D61578A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DBEA-43EE-BF64-D4446D61578A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DBEA-43EE-BF64-D4446D61578A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DBEA-43EE-BF64-D4446D61578A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DBEA-43EE-BF64-D4446D61578A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DBEA-43EE-BF64-D4446D61578A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DBEA-43EE-BF64-D4446D61578A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DBEA-43EE-BF64-D4446D61578A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8-DBEA-43EE-BF64-D4446D61578A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DBEA-43EE-BF64-D4446D61578A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4-DBEA-43EE-BF64-D4446D61578A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BEA-43EE-BF64-D4446D61578A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6-DBEA-43EE-BF64-D4446D61578A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BEA-43EE-BF64-D4446D61578A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2-DBEA-43EE-BF64-D4446D61578A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BEA-43EE-BF64-D4446D61578A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DBEA-43EE-BF64-D4446D61578A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BEA-43EE-BF64-D4446D61578A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DBEA-43EE-BF64-D4446D61578A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DBEA-43EE-BF64-D4446D61578A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DBEA-43EE-BF64-D4446D61578A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BEA-43EE-BF64-D4446D61578A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DBEA-43EE-BF64-D4446D61578A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DBEA-43EE-BF64-D4446D61578A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DBEA-43EE-BF64-D4446D61578A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DBEA-43EE-BF64-D4446D61578A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DBEA-43EE-BF64-D4446D61578A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DBEA-43EE-BF64-D4446D61578A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BEA-43EE-BF64-D4446D61578A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BEA-43EE-BF64-D4446D61578A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DBEA-43EE-BF64-D4446D61578A}"/>
              </c:ext>
            </c:extLst>
          </c:dPt>
          <c:cat>
            <c:strRef>
              <c:f>'Tabla datos anual Comportamient'!$B$3:$BW$3</c:f>
              <c:strCache>
                <c:ptCount val="74"/>
                <c:pt idx="0">
                  <c:v>2.1  LIDERAZGO EXPERIENCIA</c:v>
                </c:pt>
                <c:pt idx="1">
                  <c:v>2.1 LIDERAZGO CONOCIMIENTO</c:v>
                </c:pt>
                <c:pt idx="2">
                  <c:v>2.1 LIDERAZGO PUNTUACION</c:v>
                </c:pt>
                <c:pt idx="3">
                  <c:v>2.1 LIDERAZGO OBJETIVO</c:v>
                </c:pt>
                <c:pt idx="5">
                  <c:v>2.2 COMPROMISO Y MOTIVACION EXPERIENCIA</c:v>
                </c:pt>
                <c:pt idx="6">
                  <c:v>2.2 COMPROMISO Y MOTIVACION CONOCIMIENTO</c:v>
                </c:pt>
                <c:pt idx="7">
                  <c:v>2.2 COMPROMISO Y MOTIVACION PUNTUACION</c:v>
                </c:pt>
                <c:pt idx="8">
                  <c:v>2.2 COMPROMISO Y MOTIVACION OBJETIVO</c:v>
                </c:pt>
                <c:pt idx="10">
                  <c:v>2.3 AUTOCONTROL EXPERIENCIA</c:v>
                </c:pt>
                <c:pt idx="11">
                  <c:v>2.3 AUTOCONTROL CONOCIMIENTO</c:v>
                </c:pt>
                <c:pt idx="12">
                  <c:v>2.3 AUTOCONTROL PUNTUACION</c:v>
                </c:pt>
                <c:pt idx="13">
                  <c:v>2.3 AUTOCONTROL OBJETIVO</c:v>
                </c:pt>
                <c:pt idx="15">
                  <c:v>2.4 CONFIANZA EN SI MISMO EXPERIENCIA</c:v>
                </c:pt>
                <c:pt idx="16">
                  <c:v>2.4 CONFIANZA EN SI MISMO CONOCIMIENTO</c:v>
                </c:pt>
                <c:pt idx="17">
                  <c:v>2.4 CONFIANZA EN SI MISMO PUNTUACION</c:v>
                </c:pt>
                <c:pt idx="18">
                  <c:v>2.4 CONFIANZA EN SI MISMO OBJETIVO</c:v>
                </c:pt>
                <c:pt idx="20">
                  <c:v>2.5 RELAJACIÓN EXPERIENCIA</c:v>
                </c:pt>
                <c:pt idx="21">
                  <c:v>2.5 RELAJACIÓN CONOCIMIENTO</c:v>
                </c:pt>
                <c:pt idx="22">
                  <c:v>2.5 RELAJACIÓN PUNTUACION</c:v>
                </c:pt>
                <c:pt idx="23">
                  <c:v>2.5 RELAJACIÓN OBJETIVO</c:v>
                </c:pt>
                <c:pt idx="25">
                  <c:v>2.6 ACTITUD ABIERTA EXPERIENCIA</c:v>
                </c:pt>
                <c:pt idx="26">
                  <c:v>2.6 ACTITUD ABIERTA CONOCIMIENTO</c:v>
                </c:pt>
                <c:pt idx="27">
                  <c:v>2.6 ACTITUD ABIERTA  PUNTUACION</c:v>
                </c:pt>
                <c:pt idx="28">
                  <c:v>2.6 ACTITUD ABIERTA  OBJETIVO</c:v>
                </c:pt>
                <c:pt idx="30">
                  <c:v>2.7 CREATIVIDAD EXPERIENCIA</c:v>
                </c:pt>
                <c:pt idx="31">
                  <c:v>2.7 CREATIVIDAD  CONOCIMIENTO</c:v>
                </c:pt>
                <c:pt idx="32">
                  <c:v>2.7 CREATIVIDAD  PUNTUACION</c:v>
                </c:pt>
                <c:pt idx="33">
                  <c:v>2.7 CREATIVIDAD OBJETIVO</c:v>
                </c:pt>
                <c:pt idx="35">
                  <c:v>2.8 ORIENTACIÓN A RESULTADOS EXPERIENCIA</c:v>
                </c:pt>
                <c:pt idx="36">
                  <c:v>2.8 ORIENTACIÓN A RESULTADOS CONOCIMIENTO</c:v>
                </c:pt>
                <c:pt idx="37">
                  <c:v>2.8 ORIENTACIÓN A RESULTADOS PUNTUACION</c:v>
                </c:pt>
                <c:pt idx="38">
                  <c:v>2.8 ORIENTACIÓN A RESULTADOS OBJETIVO</c:v>
                </c:pt>
                <c:pt idx="40">
                  <c:v>2.9 EFICIENCIA EXPERIENCIA</c:v>
                </c:pt>
                <c:pt idx="41">
                  <c:v>2.9 EFICIENCIA CONOCIMIENTO</c:v>
                </c:pt>
                <c:pt idx="42">
                  <c:v>2.9 EFICIENCIA PUNTUACION</c:v>
                </c:pt>
                <c:pt idx="43">
                  <c:v>2.9 EFICIENCIA OBJETIVO</c:v>
                </c:pt>
                <c:pt idx="45">
                  <c:v>2.10 CONSULTA EXPERIENCIA</c:v>
                </c:pt>
                <c:pt idx="46">
                  <c:v>2.10 CONSULTA CONOCIMIENTO</c:v>
                </c:pt>
                <c:pt idx="47">
                  <c:v>2.10 CONSULTA PUNTUACION</c:v>
                </c:pt>
                <c:pt idx="48">
                  <c:v>2.10 CONSULTA OBJETIVO</c:v>
                </c:pt>
                <c:pt idx="50">
                  <c:v>2.11 NEGOCIACION EXPERIENCIA</c:v>
                </c:pt>
                <c:pt idx="51">
                  <c:v>2.11 NEGOCIACION CONOCIMIENTO</c:v>
                </c:pt>
                <c:pt idx="52">
                  <c:v>2.11 NEGOCIACION PUNTUACION</c:v>
                </c:pt>
                <c:pt idx="53">
                  <c:v>2.11 NEGOCIACION OBJETIVO</c:v>
                </c:pt>
                <c:pt idx="55">
                  <c:v>2.12 CONFLICTOS Y CRISIS EXPERIENCIA</c:v>
                </c:pt>
                <c:pt idx="56">
                  <c:v>2.12 CONFLICTOS Y CRISIS CONOCIMIENTO</c:v>
                </c:pt>
                <c:pt idx="57">
                  <c:v>2.12 CONFLICTOS Y CRISIS PUNTUACION</c:v>
                </c:pt>
                <c:pt idx="58">
                  <c:v>2.12 CONFLICTOS Y CRISIS OBJETIVO</c:v>
                </c:pt>
                <c:pt idx="60">
                  <c:v>2.13 FIABILIDAD EXPERIENCIA</c:v>
                </c:pt>
                <c:pt idx="61">
                  <c:v>2.13 FIABILIDAD CONOCIMIENTO</c:v>
                </c:pt>
                <c:pt idx="62">
                  <c:v>2.13 FIABILIDAD PUNTUACION</c:v>
                </c:pt>
                <c:pt idx="63">
                  <c:v>2.13 FIABILIDAD OBJETIVO</c:v>
                </c:pt>
                <c:pt idx="65">
                  <c:v>2.14 APRECIACIÓN DE VALORES EXPERIENCIA</c:v>
                </c:pt>
                <c:pt idx="66">
                  <c:v>2.14 APRECIACIÓN DE VALORES CONOCIMIENTO</c:v>
                </c:pt>
                <c:pt idx="67">
                  <c:v>2.14 APRECIACIÓN DE VALORES PUNTUACION</c:v>
                </c:pt>
                <c:pt idx="68">
                  <c:v>2.14 APRECIACIÓN DE VALORES OBJETIVO</c:v>
                </c:pt>
                <c:pt idx="70">
                  <c:v>2.15 ÉTICA EXPERIENCIA</c:v>
                </c:pt>
                <c:pt idx="71">
                  <c:v>2.15 ÉTICA CONOCIMIENTO</c:v>
                </c:pt>
                <c:pt idx="72">
                  <c:v>2.15 ÉTICA PUNTUACION</c:v>
                </c:pt>
                <c:pt idx="73">
                  <c:v>2.15 ÉTICAS OBJETIVO</c:v>
                </c:pt>
              </c:strCache>
            </c:strRef>
          </c:cat>
          <c:val>
            <c:numRef>
              <c:f>'Tabla datos anual Comportamient'!$B$4:$BW$4</c:f>
              <c:numCache>
                <c:formatCode>General</c:formatCode>
                <c:ptCount val="74"/>
                <c:pt idx="0">
                  <c:v>5.5</c:v>
                </c:pt>
                <c:pt idx="1">
                  <c:v>6</c:v>
                </c:pt>
                <c:pt idx="2">
                  <c:v>5.75</c:v>
                </c:pt>
                <c:pt idx="3">
                  <c:v>0</c:v>
                </c:pt>
                <c:pt idx="5">
                  <c:v>5</c:v>
                </c:pt>
                <c:pt idx="6">
                  <c:v>6</c:v>
                </c:pt>
                <c:pt idx="7">
                  <c:v>5.5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C-4794-9019-A7FD2F142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Comportamient'!$B$5:$BW$5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12D7-46AC-9A81-AFC193823145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Comportamient'!$B$6:$BW$6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12D7-46AC-9A81-AFC193823145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Comportamient'!$B$7:$BW$7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12D7-46AC-9A81-AFC19382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12D7-46AC-9A81-AFC193823145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12D7-46AC-9A81-AFC193823145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12D7-46AC-9A81-AFC193823145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12D7-46AC-9A81-AFC193823145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12D7-46AC-9A81-AFC193823145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12D7-46AC-9A81-AFC193823145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12D7-46AC-9A81-AFC193823145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12D7-46AC-9A81-AFC193823145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12D7-46AC-9A81-AFC193823145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12D7-46AC-9A81-AFC193823145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12D7-46AC-9A81-AFC19382314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12D7-46AC-9A81-AFC193823145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12D7-46AC-9A81-AFC1938231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Comportamient'!$B$8:$BW$8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12D7-46AC-9A81-AFC19382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9-48FA-ABD6-9B4F0F362D6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CONTEXTUALES'!$R$22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9-48FA-ABD6-9B4F0F362D6E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3F9-48FA-ABD6-9B4F0F362D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CONTEXTUALES'!$M$22</c:f>
              <c:numCache>
                <c:formatCode>#,##0.0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9-48FA-ABD6-9B4F0F362D6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CONTEXTUALES'!$H$22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F9-48FA-ABD6-9B4F0F362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CONTEXTUALES'!$D$22:$G$22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D-4605-8E5D-49B8342A7032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CONTEXTUALES'!$I$22:$L$22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2D-4605-8E5D-49B8342A7032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CONTEXTUALES'!$N$22:$Q$22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2D-4605-8E5D-49B8342A7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CONTEXTUALES'!$S$22:$V$22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2D-4605-8E5D-49B8342A7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 ORIENTACIÓN A PROYECTOS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D9-42D5-AC4A-36E4C248567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CONTEXTUALES'!$R$37</c:f>
              <c:numCache>
                <c:formatCode>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D9-42D5-AC4A-36E4C248567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CONTEXTUALES'!$M$37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D9-42D5-AC4A-36E4C248567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CONTEXTUALES'!$H$37</c:f>
              <c:numCache>
                <c:formatCode>0.0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D9-42D5-AC4A-36E4C24856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CONTEXTUALES'!$D$37:$G$37</c:f>
              <c:numCache>
                <c:formatCode>0.0</c:formatCode>
                <c:ptCount val="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4B-413F-BC4A-E79DD2CB9580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CONTEXTUALES'!$I$37:$L$37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4B-413F-BC4A-E79DD2CB9580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CONTEXTUALES'!$N$37:$Q$37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4B-413F-BC4A-E79DD2CB9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4B-413F-BC4A-E79DD2CB9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3.2 ORIENTACIÓN A PROGRAMAS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82-41B5-8D83-6EF0B8830EB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CONTEXTUALES'!$R$52</c:f>
              <c:numCache>
                <c:formatCode>0.0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82-41B5-8D83-6EF0B8830EB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CONTEXTUALES'!$M$52</c:f>
              <c:numCache>
                <c:formatCode>#,##0.0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82-41B5-8D83-6EF0B8830EB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CONTEXTUALES'!$H$52</c:f>
              <c:numCache>
                <c:formatCode>0.0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82-41B5-8D83-6EF0B8830E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CONTEXTUALES'!$D$52:$G$52</c:f>
              <c:numCache>
                <c:formatCode>0.0</c:formatCode>
                <c:ptCount val="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C-4D55-9021-35E3141A6698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CONTEXTUALES'!$I$52:$L$52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8C-4D55-9021-35E3141A6698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CONTEXTUALES'!$N$52:$Q$52</c:f>
              <c:numCache>
                <c:formatCode>0.0</c:formatCode>
                <c:ptCount val="4"/>
                <c:pt idx="0">
                  <c:v>4.5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8C-4D55-9021-35E3141A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8C-4D55-9021-35E3141A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3.3 ORIENTACIÓN A CARTERAS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0-4788-A372-B8B82B00156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CONTEXTUALES'!$R$67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80-4788-A372-B8B82B00156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CONTEXTUALES'!$M$67</c:f>
              <c:numCache>
                <c:formatCode>#,##0.0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0-4788-A372-B8B82B00156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CONTEXTUALES'!$H$67</c:f>
              <c:numCache>
                <c:formatCode>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80-4788-A372-B8B82B0015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CONTEXTUALES'!$D$67:$G$67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22-487D-9F0E-F65357DDB64C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CONTEXTUALES'!$I$67:$L$67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22-487D-9F0E-F65357DDB64C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CONTEXTUALES'!$N$67:$Q$67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22-487D-9F0E-F65357DD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22-487D-9F0E-F65357DD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3.4 IMPLANTACIÓN DE PROYECTOS, PROGRAMAS Y CARTERAS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A-4128-9632-3926A9E1F0D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CONTEXTUALES'!$R$82</c:f>
              <c:numCache>
                <c:formatCode>0.0</c:formatCode>
                <c:ptCount val="1"/>
                <c:pt idx="0">
                  <c:v>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A-4128-9632-3926A9E1F0D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CONTEXTUALES'!$M$82</c:f>
              <c:numCache>
                <c:formatCode>#,##0.0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A-4128-9632-3926A9E1F0D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CONTEXTUALES'!$H$82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7A-4128-9632-3926A9E1F0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CONTEXTUALES'!$D$82:$G$82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2-410B-9244-EF0E65176CDA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CONTEXTUALES'!$I$82:$L$82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F2-410B-9244-EF0E65176CDA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CONTEXTUALES'!$N$82:$Q$82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F2-410B-9244-EF0E65176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F2-410B-9244-EF0E65176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3.5 ORGANIZACIONES PERMANENTES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18-4DCF-9423-6D7B12B15A8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CONTEXTUALES'!$R$97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18-4DCF-9423-6D7B12B15A8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CONTEXTUALES'!$M$97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18-4DCF-9423-6D7B12B15A8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CONTEXTUALES'!$H$97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18-4DCF-9423-6D7B12B1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CONTEXTUALES'!$D$97:$G$97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C1-454A-9CA0-F2E38C201460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CONTEXTUALES'!$I$97:$L$97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C1-454A-9CA0-F2E38C201460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CONTEXTUALES'!$N$97:$Q$97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C1-454A-9CA0-F2E38C20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C1-454A-9CA0-F2E38C20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3.6 NEGOCIO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19-47A6-A10E-2A6FF77E15D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CONTEXTUALES'!$R$112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19-47A6-A10E-2A6FF77E15D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CONTEXTUALES'!$M$112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19-47A6-A10E-2A6FF77E15D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CONTEXTUALES'!$H$112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19-47A6-A10E-2A6FF77E15D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CONTEXTUALES'!$D$112:$G$112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1D-4B94-BC8D-D74DEEE23B2F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CONTEXTUALES'!$I$112:$L$112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D-4B94-BC8D-D74DEEE23B2F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CONTEXTUALES'!$N$112:$Q$112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1D-4B94-BC8D-D74DEEE2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1D-4B94-BC8D-D74DEEE2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3.7 SISTEMAS, PRODUCTOS Y TECNOLOGÍAS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F5-452F-A243-888F47D82F94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CONTEXTUALES'!$R$127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F5-452F-A243-888F47D82F94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CONTEXTUALES'!$M$127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5-452F-A243-888F47D82F94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CONTEXTUALES'!$H$127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F5-452F-A243-888F47D82F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CONTEXTUALES'!$D$127:$G$127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6-44FE-B88B-77DA2EFEE261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CONTEXTUALES'!$I$127:$L$127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D6-44FE-B88B-77DA2EFEE261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CONTEXTUALES'!$N$127:$Q$127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D6-44FE-B88B-77DA2EFEE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D6-44FE-B88B-77DA2EFEE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3.8 DIRECCIÓN DE PERSONAL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B-446C-B0F6-E923A0D8F65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CONTEXTUALES'!$R$142</c:f>
              <c:numCache>
                <c:formatCode>0.0</c:formatCode>
                <c:ptCount val="1"/>
                <c:pt idx="0">
                  <c:v>4.875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AB-446C-B0F6-E923A0D8F65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CONTEXTUALES'!$M$142</c:f>
              <c:numCache>
                <c:formatCode>#,##0.0</c:formatCode>
                <c:ptCount val="1"/>
                <c:pt idx="0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AB-446C-B0F6-E923A0D8F65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CONTEXTUALES'!$H$142</c:f>
              <c:numCache>
                <c:formatCode>0.0</c:formatCode>
                <c:ptCount val="1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AB-446C-B0F6-E923A0D8F6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CONTEXTUALES'!$D$142:$G$142</c:f>
              <c:numCache>
                <c:formatCode>0.0</c:formatCode>
                <c:ptCount val="4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0-445F-A9F7-59BF9FFA48C8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CONTEXTUALES'!$I$142:$L$142</c:f>
              <c:numCache>
                <c:formatCode>0.0</c:formatCode>
                <c:ptCount val="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E0-445F-A9F7-59BF9FFA48C8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CONTEXTUALES'!$N$142:$Q$142</c:f>
              <c:numCache>
                <c:formatCode>0.0</c:formatCode>
                <c:ptCount val="4"/>
                <c:pt idx="0">
                  <c:v>4.5</c:v>
                </c:pt>
                <c:pt idx="1">
                  <c:v>4</c:v>
                </c:pt>
                <c:pt idx="2">
                  <c:v>4.5</c:v>
                </c:pt>
                <c:pt idx="3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E0-445F-A9F7-59BF9FFA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E0-445F-A9F7-59BF9FFA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3.9 SEGURIDAD, HIGIENE Y MEDIOAMBIENTE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C6-4586-8BC4-87195901F57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CONTEXTUALES'!$R$157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C6-4586-8BC4-87195901F57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CONTEXTUALES'!$M$157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C6-4586-8BC4-87195901F57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CONTEXTUALES'!$H$157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C6-4586-8BC4-87195901F57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CONTEXTUALES'!$D$157:$G$157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60-4C12-9037-EEA258EFEA84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CONTEXTUALES'!$I$157:$L$157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0-4C12-9037-EEA258EFEA84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CONTEXTUALES'!$N$157:$Q$157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60-4C12-9037-EEA258EFE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60-4C12-9037-EEA258EFE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3.10 FINANZAS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AF-42DD-B2BF-4E42CA2C7EB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CONTEXTUALES'!$R$172</c:f>
              <c:numCache>
                <c:formatCode>0.0</c:formatCode>
                <c:ptCount val="1"/>
                <c:pt idx="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AF-42DD-B2BF-4E42CA2C7EB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CONTEXTUALES'!$M$172</c:f>
              <c:numCache>
                <c:formatCode>#,##0.0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AF-42DD-B2BF-4E42CA2C7EB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CONTEXTUALES'!$H$172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AF-42DD-B2BF-4E42CA2C7E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CONTEXTUALES'!$D$10:$G$10</c15:sqref>
                  </c15:fullRef>
                </c:ext>
              </c:extLst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CONTEXTUALES'!$D$172:$H$172</c15:sqref>
                  </c15:fullRef>
                </c:ext>
              </c:extLst>
              <c:f>'COMP. CONTEXTUALES'!$D$172:$G$172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E-4F6B-927A-F1D7679F9A0C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CONTEXTUALES'!$I$172:$L$172</c15:sqref>
                  </c15:fullRef>
                </c:ext>
              </c:extLst>
              <c:f>'COMP. CONTEXTUALES'!$I$172:$L$172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E-4F6B-927A-F1D7679F9A0C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CONTEXTUALES'!$N$172:$Q$172</c15:sqref>
                  </c15:fullRef>
                </c:ext>
              </c:extLst>
              <c:f>'COMP. CONTEXTUALES'!$N$172:$Q$172</c:f>
              <c:numCache>
                <c:formatCode>0.0</c:formatCode>
                <c:ptCount val="4"/>
                <c:pt idx="0">
                  <c:v>6.5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E-4F6B-927A-F1D7679F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CONTEXTUALES'!$S$172:$V$172</c15:sqref>
                  </c15:fullRef>
                </c:ext>
              </c:extLst>
              <c:f>'COMP. CONTEXTUALES'!$S$172:$V$172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BE-4F6B-927A-F1D7679F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3.11 LEGAL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C8-4977-9F5B-F34E54F4255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C8-4977-9F5B-F34E54F4255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8-4977-9F5B-F34E54F4255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C8-4977-9F5B-F34E54F425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DE CONTEXTUALES-NIVELES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55-4FA8-8471-404D86B3AB89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55-4FA8-8471-404D86B3AB89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55-4FA8-8471-404D86B3AB89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55-4FA8-8471-404D86B3AB89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355-4FA8-8471-404D86B3AB89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355-4FA8-8471-404D86B3AB89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355-4FA8-8471-404D86B3AB89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355-4FA8-8471-404D86B3AB89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355-4FA8-8471-404D86B3AB89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355-4FA8-8471-404D86B3AB89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355-4FA8-8471-404D86B3AB89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355-4FA8-8471-404D86B3AB89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355-4FA8-8471-404D86B3AB89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4355-4FA8-8471-404D86B3AB89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4355-4FA8-8471-404D86B3AB89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4355-4FA8-8471-404D86B3AB89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4355-4FA8-8471-404D86B3AB89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4355-4FA8-8471-404D86B3AB89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4355-4FA8-8471-404D86B3AB89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4355-4FA8-8471-404D86B3AB89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4355-4FA8-8471-404D86B3AB89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4355-4FA8-8471-404D86B3AB89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4355-4FA8-8471-404D86B3AB89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4355-4FA8-8471-404D86B3AB89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4355-4FA8-8471-404D86B3AB89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4355-4FA8-8471-404D86B3AB89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4355-4FA8-8471-404D86B3AB89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4355-4FA8-8471-404D86B3AB89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4355-4FA8-8471-404D86B3AB89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4355-4FA8-8471-404D86B3AB89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4355-4FA8-8471-404D86B3AB89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4355-4FA8-8471-404D86B3AB89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4355-4FA8-8471-404D86B3AB89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4355-4FA8-8471-404D86B3AB89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4355-4FA8-8471-404D86B3AB89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4355-4FA8-8471-404D86B3AB89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4355-4FA8-8471-404D86B3AB89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4355-4FA8-8471-404D86B3AB89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4355-4FA8-8471-404D86B3AB89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4355-4FA8-8471-404D86B3AB89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4355-4FA8-8471-404D86B3AB89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4355-4FA8-8471-404D86B3AB89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4355-4FA8-8471-404D86B3AB89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4355-4FA8-8471-404D86B3AB89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4355-4FA8-8471-404D86B3AB89}"/>
              </c:ext>
            </c:extLst>
          </c:dPt>
          <c:cat>
            <c:strRef>
              <c:f>'Tabla datos anual Contextual'!$B$3:$BC$3</c:f>
              <c:strCache>
                <c:ptCount val="54"/>
                <c:pt idx="0">
                  <c:v>3.1  ORIENTACION A PROYECTOS EXPERIENCIA</c:v>
                </c:pt>
                <c:pt idx="1">
                  <c:v>3.1  ORIENTACION A PROYECTOS CONOCIMIENTO</c:v>
                </c:pt>
                <c:pt idx="2">
                  <c:v>3.1  ORIENTACION A PROYECTOS PUNTUACION</c:v>
                </c:pt>
                <c:pt idx="3">
                  <c:v>3.1  ORIENTACION A PROYECTOSO OBJETIVO</c:v>
                </c:pt>
                <c:pt idx="5">
                  <c:v>3.2  ORIENTACION A PROGRAMAS EXPERIENCIA</c:v>
                </c:pt>
                <c:pt idx="6">
                  <c:v>3.2  ORIENTACION A PROGRAMA CONOCIMIENTO</c:v>
                </c:pt>
                <c:pt idx="7">
                  <c:v>3.2  ORIENTACION A PROGRAMA PUNTUACION</c:v>
                </c:pt>
                <c:pt idx="8">
                  <c:v>3.2  ORIENTACION A PROGRAMA OBJETIVO</c:v>
                </c:pt>
                <c:pt idx="10">
                  <c:v>3.3 ORIENTACION A CARTERAS EXPERIENCIA</c:v>
                </c:pt>
                <c:pt idx="11">
                  <c:v>3.3 ORIENTACION A CARTERAS CONOCIMIENTO</c:v>
                </c:pt>
                <c:pt idx="12">
                  <c:v>3.3 ORIENTACION A CARTERAS PUNTUACION</c:v>
                </c:pt>
                <c:pt idx="13">
                  <c:v>3.3 ORIENTACION A CARTERAS OBJETIVO</c:v>
                </c:pt>
                <c:pt idx="15">
                  <c:v>3.4 IMPLANTACIÓN DE PROYECTOS, PROGRAMAS Y CARTERAS EXPERIENCIA</c:v>
                </c:pt>
                <c:pt idx="16">
                  <c:v>3.4 IMPLANTACIÓN DE PROYECTOS, PROGRAMAS Y CARTERAS CONOCIMIENTO</c:v>
                </c:pt>
                <c:pt idx="17">
                  <c:v>3.4 IMPLANTACIÓN DE PROYECTOS, PROGRAMAS Y CARTERASPUNTUACION</c:v>
                </c:pt>
                <c:pt idx="18">
                  <c:v>3.4 IMPLANTACIÓN DE PROYECTOS, PROGRAMAS Y CARTERASO OBJETIVO</c:v>
                </c:pt>
                <c:pt idx="20">
                  <c:v>3.5 ORGANIZACIONES PERMANENTES EXPERIENCIA</c:v>
                </c:pt>
                <c:pt idx="21">
                  <c:v>3.5 ORGANIZACIONES PERMANENTES  CONOCIMIENTO</c:v>
                </c:pt>
                <c:pt idx="22">
                  <c:v>3.5 ORGANIZACIONES PERMANENTES  PUNTUACION</c:v>
                </c:pt>
                <c:pt idx="23">
                  <c:v>3.5 ORGANIZACIONES PERMANENTES  OBJETIVO</c:v>
                </c:pt>
                <c:pt idx="25">
                  <c:v>3.6 NEGOCIO EXPERIENCIA</c:v>
                </c:pt>
                <c:pt idx="26">
                  <c:v>3.6 NEGOCIO CONOCIMIENTO</c:v>
                </c:pt>
                <c:pt idx="27">
                  <c:v>3.6 NEGOCIO  PUNTUACION</c:v>
                </c:pt>
                <c:pt idx="28">
                  <c:v>3.6 NEGOCIO OBJETIVO</c:v>
                </c:pt>
                <c:pt idx="30">
                  <c:v>3.7 SISTEMAS PRODUCTOS Y TECNOLOGIAS EXPERIENCIA</c:v>
                </c:pt>
                <c:pt idx="31">
                  <c:v>3.7 SISTEMAS PRODUCTOS Y TECNOLOGIAS CONOCIMIENTO</c:v>
                </c:pt>
                <c:pt idx="32">
                  <c:v>3.7 SISTEMAS PRODUCTOS Y TECNOLOGIAS PUNTUACION</c:v>
                </c:pt>
                <c:pt idx="33">
                  <c:v>3.7 SISTEMAS PRODUCTOS Y TECNOLOGIAS OBJETIVO</c:v>
                </c:pt>
                <c:pt idx="35">
                  <c:v>3.8 DIRECCIÓN DE PERSONAL EXPERIENCIA</c:v>
                </c:pt>
                <c:pt idx="36">
                  <c:v>3.8 DIRECCIÓN DE PERSONAL CONOCIMIENTO</c:v>
                </c:pt>
                <c:pt idx="37">
                  <c:v>3.8 DIRECCIÓN DE PERSONAL PUNTUACION</c:v>
                </c:pt>
                <c:pt idx="38">
                  <c:v>3.8 DIRECCIÓN DE PERSONALS OBJETIVO</c:v>
                </c:pt>
                <c:pt idx="40">
                  <c:v>3.9 SEGURIDAD, HIGIENE Y MEDIO AMBIENTE EXPERIENCIA</c:v>
                </c:pt>
                <c:pt idx="41">
                  <c:v>3.9 SEGURIDAD, HIGIENE Y MEDIO AMBIENTE CONOCIMIENTO</c:v>
                </c:pt>
                <c:pt idx="42">
                  <c:v>3.9 SEGURIDAD, HIGIENE Y MEDIO AMBIENTE PUNTUACION</c:v>
                </c:pt>
                <c:pt idx="43">
                  <c:v>3.9 SEGURIDAD, HIGIENE Y MEDIO AMBIENTE OBJETIVO</c:v>
                </c:pt>
                <c:pt idx="45">
                  <c:v>3.10 FINANZAS EXPERIENCIA</c:v>
                </c:pt>
                <c:pt idx="46">
                  <c:v>3.10 FINANZAS CONOCIMIENTO</c:v>
                </c:pt>
                <c:pt idx="47">
                  <c:v>3.10 FINANZAS PUNTUACION</c:v>
                </c:pt>
                <c:pt idx="48">
                  <c:v>3.10 FINANZAS OBJETIVO</c:v>
                </c:pt>
                <c:pt idx="50">
                  <c:v>3.11 LEGAL EXPERIENCIA</c:v>
                </c:pt>
                <c:pt idx="51">
                  <c:v>3.11 LEGA CONOCIMIENTO</c:v>
                </c:pt>
                <c:pt idx="52">
                  <c:v>3.11 LEGA PUNTUACION</c:v>
                </c:pt>
                <c:pt idx="53">
                  <c:v>3.11 LEGA OBJETIVO</c:v>
                </c:pt>
              </c:strCache>
            </c:strRef>
          </c:cat>
          <c:val>
            <c:numRef>
              <c:f>'Tabla datos anual Contextual'!$B$4:$BC$4</c:f>
              <c:numCache>
                <c:formatCode>General</c:formatCode>
                <c:ptCount val="5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0</c:v>
                </c:pt>
                <c:pt idx="5">
                  <c:v>8</c:v>
                </c:pt>
                <c:pt idx="6">
                  <c:v>6</c:v>
                </c:pt>
                <c:pt idx="7">
                  <c:v>7</c:v>
                </c:pt>
                <c:pt idx="8">
                  <c:v>0</c:v>
                </c:pt>
                <c:pt idx="10">
                  <c:v>4</c:v>
                </c:pt>
                <c:pt idx="11">
                  <c:v>5</c:v>
                </c:pt>
                <c:pt idx="12">
                  <c:v>4.5</c:v>
                </c:pt>
                <c:pt idx="13">
                  <c:v>0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0</c:v>
                </c:pt>
                <c:pt idx="20">
                  <c:v>5</c:v>
                </c:pt>
                <c:pt idx="21">
                  <c:v>5.5</c:v>
                </c:pt>
                <c:pt idx="22">
                  <c:v>5.25</c:v>
                </c:pt>
                <c:pt idx="23">
                  <c:v>0</c:v>
                </c:pt>
                <c:pt idx="25">
                  <c:v>5</c:v>
                </c:pt>
                <c:pt idx="26">
                  <c:v>6</c:v>
                </c:pt>
                <c:pt idx="27">
                  <c:v>5.5</c:v>
                </c:pt>
                <c:pt idx="28">
                  <c:v>0</c:v>
                </c:pt>
                <c:pt idx="30">
                  <c:v>5</c:v>
                </c:pt>
                <c:pt idx="31">
                  <c:v>6</c:v>
                </c:pt>
                <c:pt idx="32">
                  <c:v>5.5</c:v>
                </c:pt>
                <c:pt idx="33">
                  <c:v>0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0</c:v>
                </c:pt>
                <c:pt idx="40">
                  <c:v>3.5</c:v>
                </c:pt>
                <c:pt idx="41">
                  <c:v>6.25</c:v>
                </c:pt>
                <c:pt idx="42">
                  <c:v>4.875</c:v>
                </c:pt>
                <c:pt idx="43">
                  <c:v>0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0</c:v>
                </c:pt>
                <c:pt idx="50">
                  <c:v>6</c:v>
                </c:pt>
                <c:pt idx="51">
                  <c:v>7</c:v>
                </c:pt>
                <c:pt idx="52">
                  <c:v>6.5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Contextual'!$B$5:$BC$5</c:f>
              <c:numCache>
                <c:formatCode>General</c:formatCode>
                <c:ptCount val="54"/>
                <c:pt idx="0">
                  <c:v>8</c:v>
                </c:pt>
                <c:pt idx="1">
                  <c:v>8</c:v>
                </c:pt>
                <c:pt idx="5">
                  <c:v>7</c:v>
                </c:pt>
                <c:pt idx="6">
                  <c:v>7</c:v>
                </c:pt>
                <c:pt idx="10">
                  <c:v>8</c:v>
                </c:pt>
                <c:pt idx="11">
                  <c:v>8</c:v>
                </c:pt>
                <c:pt idx="15">
                  <c:v>7</c:v>
                </c:pt>
                <c:pt idx="16">
                  <c:v>7</c:v>
                </c:pt>
                <c:pt idx="20">
                  <c:v>6</c:v>
                </c:pt>
                <c:pt idx="21">
                  <c:v>7</c:v>
                </c:pt>
                <c:pt idx="25">
                  <c:v>7</c:v>
                </c:pt>
                <c:pt idx="26">
                  <c:v>8</c:v>
                </c:pt>
                <c:pt idx="30">
                  <c:v>6</c:v>
                </c:pt>
                <c:pt idx="31">
                  <c:v>7</c:v>
                </c:pt>
                <c:pt idx="35">
                  <c:v>6</c:v>
                </c:pt>
                <c:pt idx="36">
                  <c:v>6</c:v>
                </c:pt>
                <c:pt idx="40">
                  <c:v>6</c:v>
                </c:pt>
                <c:pt idx="41">
                  <c:v>6</c:v>
                </c:pt>
                <c:pt idx="45">
                  <c:v>6</c:v>
                </c:pt>
                <c:pt idx="46">
                  <c:v>6</c:v>
                </c:pt>
                <c:pt idx="50">
                  <c:v>6</c:v>
                </c:pt>
                <c:pt idx="51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4355-4FA8-8471-404D86B3AB89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Contextual'!$B$6:$BC$6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4355-4FA8-8471-404D86B3AB89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Contextual'!$B$7:$BC$7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4355-4FA8-8471-404D86B3AB89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4355-4FA8-8471-404D86B3AB89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4355-4FA8-8471-404D86B3AB89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4355-4FA8-8471-404D86B3AB89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4355-4FA8-8471-404D86B3AB89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4355-4FA8-8471-404D86B3AB89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4355-4FA8-8471-404D86B3AB89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4355-4FA8-8471-404D86B3AB89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4355-4FA8-8471-404D86B3AB89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4355-4FA8-8471-404D86B3AB89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4355-4FA8-8471-404D86B3AB89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4355-4FA8-8471-404D86B3AB89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4355-4FA8-8471-404D86B3AB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Contextual'!$B$8:$BC$8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chemeClr val="tx2">
                    <a:lumMod val="40000"/>
                    <a:lumOff val="60000"/>
                  </a:schemeClr>
                </a:solidFill>
              </a:rPr>
              <a:t>COMPETENCIAS TÉCNICAS</a:t>
            </a:r>
          </a:p>
        </c:rich>
      </c:tx>
      <c:layout>
        <c:manualLayout>
          <c:xMode val="edge"/>
          <c:yMode val="edge"/>
          <c:x val="0.29608346592445234"/>
          <c:y val="3.25882574469661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RESUMEN!$D$9:$D$48</c:f>
              <c:strCache>
                <c:ptCount val="40"/>
                <c:pt idx="0">
                  <c:v>1.1 EXPERIENCIA </c:v>
                </c:pt>
                <c:pt idx="1">
                  <c:v>1.2 CONOCIMIENTO</c:v>
                </c:pt>
                <c:pt idx="2">
                  <c:v>1.2 EXPERIENCIA </c:v>
                </c:pt>
                <c:pt idx="3">
                  <c:v>1.2 CONOCIMIENTO</c:v>
                </c:pt>
                <c:pt idx="4">
                  <c:v>1.3 EXPERIENCIA </c:v>
                </c:pt>
                <c:pt idx="5">
                  <c:v>1.3 CONOCIMIENTO</c:v>
                </c:pt>
                <c:pt idx="6">
                  <c:v>1.4 EXPERIENCIA </c:v>
                </c:pt>
                <c:pt idx="7">
                  <c:v>1.4 CONOCIMIENTO</c:v>
                </c:pt>
                <c:pt idx="8">
                  <c:v>1.5 EXPERIENCIA </c:v>
                </c:pt>
                <c:pt idx="9">
                  <c:v>1.5 CONOCIMIENTO</c:v>
                </c:pt>
                <c:pt idx="10">
                  <c:v>1.6 EXPERIENCIA </c:v>
                </c:pt>
                <c:pt idx="11">
                  <c:v>1.6 CONOCIMIENTO</c:v>
                </c:pt>
                <c:pt idx="12">
                  <c:v>1.7 EXPERIENCIA </c:v>
                </c:pt>
                <c:pt idx="13">
                  <c:v>1.7CONOCIMIENTO</c:v>
                </c:pt>
                <c:pt idx="14">
                  <c:v>1.8 EXPERIENCIA </c:v>
                </c:pt>
                <c:pt idx="15">
                  <c:v>1.8 CONOCIMIENTO</c:v>
                </c:pt>
                <c:pt idx="16">
                  <c:v>1.9 EXPERIENCIA </c:v>
                </c:pt>
                <c:pt idx="17">
                  <c:v>1.9 CONOCIMIENTO</c:v>
                </c:pt>
                <c:pt idx="18">
                  <c:v>1.10 EXPERIENCIA </c:v>
                </c:pt>
                <c:pt idx="19">
                  <c:v>1.10 CONOCIMIENTO</c:v>
                </c:pt>
                <c:pt idx="20">
                  <c:v>1.11 EXPERIENCIA </c:v>
                </c:pt>
                <c:pt idx="21">
                  <c:v>1.11 CONOCIMIENTO</c:v>
                </c:pt>
                <c:pt idx="22">
                  <c:v>1.12 EXPERIENCIA </c:v>
                </c:pt>
                <c:pt idx="23">
                  <c:v>1.12 CONOCIMIENTO</c:v>
                </c:pt>
                <c:pt idx="24">
                  <c:v>1.13 EXPERIENCIA </c:v>
                </c:pt>
                <c:pt idx="25">
                  <c:v>1.13 CONOCIMIENTO</c:v>
                </c:pt>
                <c:pt idx="26">
                  <c:v>1.14 EXPERIENCIA </c:v>
                </c:pt>
                <c:pt idx="27">
                  <c:v>1.14 CONOCIMIENTO</c:v>
                </c:pt>
                <c:pt idx="28">
                  <c:v>1.15 EXPERIENCIA </c:v>
                </c:pt>
                <c:pt idx="29">
                  <c:v>1.15 CONOCIMIENTO</c:v>
                </c:pt>
                <c:pt idx="30">
                  <c:v>1.16 EXPERIENCIA </c:v>
                </c:pt>
                <c:pt idx="31">
                  <c:v>1.16 CONOCIMIENTO</c:v>
                </c:pt>
                <c:pt idx="32">
                  <c:v>1.17 EXPERIENCIA </c:v>
                </c:pt>
                <c:pt idx="33">
                  <c:v>1.17 CONOCIMIENTO</c:v>
                </c:pt>
                <c:pt idx="34">
                  <c:v>1.18 EXPERIENCIA </c:v>
                </c:pt>
                <c:pt idx="35">
                  <c:v>1.18 CONOCIMIENTO</c:v>
                </c:pt>
                <c:pt idx="36">
                  <c:v>1.19 EXPERIENCIA </c:v>
                </c:pt>
                <c:pt idx="37">
                  <c:v>1.19 CONOCIMIENTO</c:v>
                </c:pt>
                <c:pt idx="38">
                  <c:v>1.20 EXPERIENCIA </c:v>
                </c:pt>
                <c:pt idx="39">
                  <c:v>1.20 CONOCIMIENTO</c:v>
                </c:pt>
              </c:strCache>
            </c:strRef>
          </c:cat>
          <c:val>
            <c:numRef>
              <c:f>'Tabla datos anual Resumen'!$AE$3:$AE$42</c:f>
              <c:numCache>
                <c:formatCode>0.0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D-43E5-AF83-B8A58BA61223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Resumen'!$Z$3:$Z$42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BD-43E5-AF83-B8A58BA61223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Resumen'!$AA$3:$AA$42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BD-43E5-AF83-B8A58BA61223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Resumen'!$AB$3:$AB$42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BD-43E5-AF83-B8A58BA61223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Resumen'!$AC$3:$AC$42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BD-43E5-AF83-B8A58BA61223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Resumen'!$AD$3:$AD$42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BD-43E5-AF83-B8A58BA61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rgbClr val="F35985"/>
                </a:solidFill>
              </a:rPr>
              <a:t>COMPETENCIAS COMPORTAMIENTO</a:t>
            </a:r>
          </a:p>
        </c:rich>
      </c:tx>
      <c:layout>
        <c:manualLayout>
          <c:xMode val="edge"/>
          <c:yMode val="edge"/>
          <c:x val="0.2278623493131483"/>
          <c:y val="3.58263219621640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Resumen'!$AE$46:$AE$75</c:f>
              <c:numCache>
                <c:formatCode>#,##0.0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E7-4FD7-B009-B8CE70F913A1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Resumen'!$Z$46:$Z$75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E7-4FD7-B009-B8CE70F913A1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Resumen'!$AA$46:$AA$75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E7-4FD7-B009-B8CE70F913A1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Resumen'!$AB$46:$AB$75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E7-4FD7-B009-B8CE70F913A1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Resumen'!$AC$46:$AC$75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E7-4FD7-B009-B8CE70F913A1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Resumen'!$AD$46:$AD$75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E7-4FD7-B009-B8CE70F91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rgbClr val="00B050"/>
                </a:solidFill>
              </a:rPr>
              <a:t>COMPETENCIAS CONTEXTUALES</a:t>
            </a:r>
          </a:p>
        </c:rich>
      </c:tx>
      <c:layout>
        <c:manualLayout>
          <c:xMode val="edge"/>
          <c:yMode val="edge"/>
          <c:x val="0.26001855474658653"/>
          <c:y val="2.93503645913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Resumen'!$AE$78:$AE$99</c:f>
              <c:numCache>
                <c:formatCode>#,##0.0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3-48C9-BC71-92CE04F8DE29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Resumen'!$Z$78:$Z$99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3-48C9-BC71-92CE04F8DE29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Resumen'!$AA$78:$AA$99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A3-48C9-BC71-92CE04F8DE29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Resumen'!$AB$78:$AB$99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A3-48C9-BC71-92CE04F8DE29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Resumen'!$AC$78:$AC$99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A3-48C9-BC71-92CE04F8DE29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Resumen'!$AD$78:$AD$99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A3-48C9-BC71-92CE04F8D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Competencias de Comportamiento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5400" cap="flat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'Resumen 2'!$A$12:$A$26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cat>
          <c:val>
            <c:numRef>
              <c:f>'Resumen 2'!$D$12:$D$26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A8-4C86-85F4-1D0509B5F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Competencias Contextuales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5400" cap="flat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'Resumen 2'!$A$38:$A$48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cat>
          <c:val>
            <c:numRef>
              <c:f>'Resumen 2'!$D$38:$D$48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8-4507-8693-8246074CD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60256"/>
        <c:axId val="455457536"/>
      </c:radarChart>
      <c:catAx>
        <c:axId val="45546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7536"/>
        <c:crosses val="autoZero"/>
        <c:auto val="1"/>
        <c:lblAlgn val="ctr"/>
        <c:lblOffset val="100"/>
        <c:noMultiLvlLbl val="0"/>
      </c:catAx>
      <c:valAx>
        <c:axId val="45545753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6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Autoevaluación de Competencias de Comportamiento, Contextuales y Técnicas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057537037037038"/>
          <c:y val="0.24966666666666665"/>
          <c:w val="0.46318849397267892"/>
          <c:h val="0.69365903307265486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'Resumen 2'!$A$84:$A$86</c:f>
              <c:strCache>
                <c:ptCount val="3"/>
                <c:pt idx="0">
                  <c:v>Competencias de Comportamiento</c:v>
                </c:pt>
                <c:pt idx="1">
                  <c:v>Competencias Contextuales</c:v>
                </c:pt>
                <c:pt idx="2">
                  <c:v>Competencias Técnicas</c:v>
                </c:pt>
              </c:strCache>
            </c:strRef>
          </c:cat>
          <c:val>
            <c:numRef>
              <c:f>'Resumen 2'!$D$84:$D$86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85-4F27-8AF2-F5D3297A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557136"/>
        <c:axId val="364561488"/>
      </c:radarChart>
      <c:catAx>
        <c:axId val="36455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4561488"/>
        <c:crosses val="autoZero"/>
        <c:auto val="1"/>
        <c:lblAlgn val="ctr"/>
        <c:lblOffset val="100"/>
        <c:noMultiLvlLbl val="0"/>
      </c:catAx>
      <c:valAx>
        <c:axId val="3645614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4557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1400" b="1" i="0" baseline="0">
                <a:effectLst/>
              </a:rPr>
              <a:t>Competencias Técnicas</a:t>
            </a:r>
            <a:endParaRPr lang="es-EC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'Resumen 2'!$A$59:$A$78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cat>
          <c:val>
            <c:numRef>
              <c:f>'Resumen 2'!$D$59:$D$78</c:f>
              <c:numCache>
                <c:formatCode>0.0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0-4491-83B8-31ABBFE17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77552"/>
        <c:axId val="562306000"/>
      </c:radarChart>
      <c:catAx>
        <c:axId val="45237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306000"/>
        <c:crosses val="autoZero"/>
        <c:auto val="1"/>
        <c:lblAlgn val="ctr"/>
        <c:lblOffset val="100"/>
        <c:noMultiLvlLbl val="0"/>
      </c:catAx>
      <c:valAx>
        <c:axId val="56230600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2377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'Tabla datos anual Técnicas'!$C$16" lockText="1" noThreeD="1"/>
</file>

<file path=xl/ctrlProps/ctrlProp2.xml><?xml version="1.0" encoding="utf-8"?>
<formControlPr xmlns="http://schemas.microsoft.com/office/spreadsheetml/2009/9/main" objectType="CheckBox" fmlaLink="'Tabla datos anual Técnicas'!$C$17" lockText="1" noThreeD="1"/>
</file>

<file path=xl/ctrlProps/ctrlProp3.xml><?xml version="1.0" encoding="utf-8"?>
<formControlPr xmlns="http://schemas.microsoft.com/office/spreadsheetml/2009/9/main" objectType="CheckBox" fmlaLink="'Tabla datos anual Técnicas'!$C$18" lockText="1" noThreeD="1"/>
</file>

<file path=xl/ctrlProps/ctrlProp4.xml><?xml version="1.0" encoding="utf-8"?>
<formControlPr xmlns="http://schemas.microsoft.com/office/spreadsheetml/2009/9/main" objectType="CheckBox" fmlaLink="'Tabla datos anual Técnicas'!$C$19" lockText="1" noThreeD="1"/>
</file>

<file path=xl/ctrlProps/ctrlProp5.xml><?xml version="1.0" encoding="utf-8"?>
<formControlPr xmlns="http://schemas.microsoft.com/office/spreadsheetml/2009/9/main" objectType="CheckBox" fmlaLink="'Tabla datos anual Comportamient'!$C$16" lockText="1" noThreeD="1"/>
</file>

<file path=xl/ctrlProps/ctrlProp6.xml><?xml version="1.0" encoding="utf-8"?>
<formControlPr xmlns="http://schemas.microsoft.com/office/spreadsheetml/2009/9/main" objectType="CheckBox" fmlaLink="'Tabla datos anual Comportamient'!$C$17" lockText="1" noThreeD="1"/>
</file>

<file path=xl/ctrlProps/ctrlProp7.xml><?xml version="1.0" encoding="utf-8"?>
<formControlPr xmlns="http://schemas.microsoft.com/office/spreadsheetml/2009/9/main" objectType="CheckBox" fmlaLink="'Tabla datos anual Comportamient'!$C$18" lockText="1" noThreeD="1"/>
</file>

<file path=xl/ctrlProps/ctrlProp8.xml><?xml version="1.0" encoding="utf-8"?>
<formControlPr xmlns="http://schemas.microsoft.com/office/spreadsheetml/2009/9/main" objectType="CheckBox" fmlaLink="'Tabla datos anual Comportamient'!$C$19" lockText="1" noThreeD="1"/>
</file>

<file path=xl/ctrlProps/ctrlProp9.xml><?xml version="1.0" encoding="utf-8"?>
<formControlPr xmlns="http://schemas.microsoft.com/office/spreadsheetml/2009/9/main" objectType="CheckBox" checked="Checked" fmlaLink="'Tabla datos anual Contextual'!$C$16" lockText="1" noThreeD="1"/>
</file>

<file path=xl/ctrlProps/ctrlProp10.xml><?xml version="1.0" encoding="utf-8"?>
<formControlPr xmlns="http://schemas.microsoft.com/office/spreadsheetml/2009/9/main" objectType="CheckBox" fmlaLink="'Tabla datos anual Contextual'!$C$17" lockText="1" noThreeD="1"/>
</file>

<file path=xl/ctrlProps/ctrlProp11.xml><?xml version="1.0" encoding="utf-8"?>
<formControlPr xmlns="http://schemas.microsoft.com/office/spreadsheetml/2009/9/main" objectType="CheckBox" fmlaLink="'Tabla datos anual Contextual'!$C$18" lockText="1" noThreeD="1"/>
</file>

<file path=xl/ctrlProps/ctrlProp12.xml><?xml version="1.0" encoding="utf-8"?>
<formControlPr xmlns="http://schemas.microsoft.com/office/spreadsheetml/2009/9/main" objectType="CheckBox" fmlaLink="'Tabla datos anual Contextual'!$C$19" lockText="1" noThreeD="1"/>
</file>

<file path=xl/ctrlProps/ctrlProp13.xml><?xml version="1.0" encoding="utf-8"?>
<formControlPr xmlns="http://schemas.microsoft.com/office/spreadsheetml/2009/9/main" objectType="CheckBox" fmlaLink="'Tabla datos anual Resumen'!$E$1" lockText="1" noThreeD="1"/>
</file>

<file path=xl/ctrlProps/ctrlProp14.xml><?xml version="1.0" encoding="utf-8"?>
<formControlPr xmlns="http://schemas.microsoft.com/office/spreadsheetml/2009/9/main" objectType="CheckBox" checked="Checked" fmlaLink="'Tabla datos anual Resumen'!$F$1" lockText="1" noThreeD="1"/>
</file>

<file path=xl/ctrlProps/ctrlProp15.xml><?xml version="1.0" encoding="utf-8"?>
<formControlPr xmlns="http://schemas.microsoft.com/office/spreadsheetml/2009/9/main" objectType="CheckBox" fmlaLink="'Tabla datos anual Resumen'!$G$1" lockText="1" noThreeD="1"/>
</file>

<file path=xl/ctrlProps/ctrlProp16.xml><?xml version="1.0" encoding="utf-8"?>
<formControlPr xmlns="http://schemas.microsoft.com/office/spreadsheetml/2009/9/main" objectType="CheckBox" fmlaLink="'Tabla datos anual Resumen'!$H$1" lockText="1" noThreeD="1"/>
</file>

<file path=xl/ctrlProps/ctrlProp17.xml><?xml version="1.0" encoding="utf-8"?>
<formControlPr xmlns="http://schemas.microsoft.com/office/spreadsheetml/2009/9/main" objectType="CheckBox" fmlaLink="'Tabla datos anual Resumen'!$Q$1" lockText="1" noThreeD="1"/>
</file>

<file path=xl/ctrlProps/ctrlProp18.xml><?xml version="1.0" encoding="utf-8"?>
<formControlPr xmlns="http://schemas.microsoft.com/office/spreadsheetml/2009/9/main" objectType="CheckBox" fmlaLink="'Tabla datos anual Resumen'!$R$1" lockText="1" noThreeD="1"/>
</file>

<file path=xl/ctrlProps/ctrlProp19.xml><?xml version="1.0" encoding="utf-8"?>
<formControlPr xmlns="http://schemas.microsoft.com/office/spreadsheetml/2009/9/main" objectType="CheckBox" fmlaLink="'Tabla datos anual Resumen'!$S$1" lockText="1" noThreeD="1"/>
</file>

<file path=xl/ctrlProps/ctrlProp20.xml><?xml version="1.0" encoding="utf-8"?>
<formControlPr xmlns="http://schemas.microsoft.com/office/spreadsheetml/2009/9/main" objectType="CheckBox" fmlaLink="'Tabla datos anual Resumen'!$T$1" lockText="1" noThreeD="1"/>
</file>

<file path=xl/ctrlProps/ctrlProp21.xml><?xml version="1.0" encoding="utf-8"?>
<formControlPr xmlns="http://schemas.microsoft.com/office/spreadsheetml/2009/9/main" objectType="CheckBox" fmlaLink="'Tabla datos anual Resumen'!$U$1" lockText="1" noThreeD="1"/>
</file>

<file path=xl/ctrlProps/ctrlProp22.xml><?xml version="1.0" encoding="utf-8"?>
<formControlPr xmlns="http://schemas.microsoft.com/office/spreadsheetml/2009/9/main" objectType="CheckBox" fmlaLink="'Tabla datos anual Resumen'!$V$1" lockText="1" noThreeD="1"/>
</file>

<file path=xl/ctrlProps/ctrlProp23.xml><?xml version="1.0" encoding="utf-8"?>
<formControlPr xmlns="http://schemas.microsoft.com/office/spreadsheetml/2009/9/main" objectType="CheckBox" fmlaLink="'Tabla datos anual Resumen'!$Q$44" lockText="1" noThreeD="1"/>
</file>

<file path=xl/ctrlProps/ctrlProp24.xml><?xml version="1.0" encoding="utf-8"?>
<formControlPr xmlns="http://schemas.microsoft.com/office/spreadsheetml/2009/9/main" objectType="CheckBox" fmlaLink="'Tabla datos anual Resumen'!$R$44" lockText="1" noThreeD="1"/>
</file>

<file path=xl/ctrlProps/ctrlProp25.xml><?xml version="1.0" encoding="utf-8"?>
<formControlPr xmlns="http://schemas.microsoft.com/office/spreadsheetml/2009/9/main" objectType="CheckBox" fmlaLink="'Tabla datos anual Resumen'!$S$44" lockText="1" noThreeD="1"/>
</file>

<file path=xl/ctrlProps/ctrlProp26.xml><?xml version="1.0" encoding="utf-8"?>
<formControlPr xmlns="http://schemas.microsoft.com/office/spreadsheetml/2009/9/main" objectType="CheckBox" fmlaLink="'Tabla datos anual Resumen'!$T$44" lockText="1" noThreeD="1"/>
</file>

<file path=xl/ctrlProps/ctrlProp27.xml><?xml version="1.0" encoding="utf-8"?>
<formControlPr xmlns="http://schemas.microsoft.com/office/spreadsheetml/2009/9/main" objectType="CheckBox" fmlaLink="'Tabla datos anual Resumen'!$U$44" lockText="1" noThreeD="1"/>
</file>

<file path=xl/ctrlProps/ctrlProp28.xml><?xml version="1.0" encoding="utf-8"?>
<formControlPr xmlns="http://schemas.microsoft.com/office/spreadsheetml/2009/9/main" objectType="CheckBox" fmlaLink="'Tabla datos anual Resumen'!$V$44" lockText="1" noThreeD="1"/>
</file>

<file path=xl/ctrlProps/ctrlProp29.xml><?xml version="1.0" encoding="utf-8"?>
<formControlPr xmlns="http://schemas.microsoft.com/office/spreadsheetml/2009/9/main" objectType="CheckBox" fmlaLink="'Tabla datos anual Resumen'!$Q$76" lockText="1" noThreeD="1"/>
</file>

<file path=xl/ctrlProps/ctrlProp30.xml><?xml version="1.0" encoding="utf-8"?>
<formControlPr xmlns="http://schemas.microsoft.com/office/spreadsheetml/2009/9/main" objectType="CheckBox" fmlaLink="'Tabla datos anual Resumen'!$R$76" lockText="1" noThreeD="1"/>
</file>

<file path=xl/ctrlProps/ctrlProp31.xml><?xml version="1.0" encoding="utf-8"?>
<formControlPr xmlns="http://schemas.microsoft.com/office/spreadsheetml/2009/9/main" objectType="CheckBox" fmlaLink="'Tabla datos anual Resumen'!$S$76" lockText="1" noThreeD="1"/>
</file>

<file path=xl/ctrlProps/ctrlProp32.xml><?xml version="1.0" encoding="utf-8"?>
<formControlPr xmlns="http://schemas.microsoft.com/office/spreadsheetml/2009/9/main" objectType="CheckBox" fmlaLink="'Tabla datos anual Resumen'!$T$76" lockText="1" noThreeD="1"/>
</file>

<file path=xl/ctrlProps/ctrlProp33.xml><?xml version="1.0" encoding="utf-8"?>
<formControlPr xmlns="http://schemas.microsoft.com/office/spreadsheetml/2009/9/main" objectType="CheckBox" fmlaLink="'Tabla datos anual Resumen'!$U$76" lockText="1" noThreeD="1"/>
</file>

<file path=xl/ctrlProps/ctrlProp34.xml><?xml version="1.0" encoding="utf-8"?>
<formControlPr xmlns="http://schemas.microsoft.com/office/spreadsheetml/2009/9/main" objectType="CheckBox" fmlaLink="'Tabla datos anual Resumen'!$V$76" lockText="1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7.xml"/><Relationship Id="rId21" Type="http://schemas.openxmlformats.org/officeDocument/2006/relationships/chart" Target="../charts/chart21.xml"/><Relationship Id="rId34" Type="http://schemas.openxmlformats.org/officeDocument/2006/relationships/chart" Target="../charts/chart32.xml"/><Relationship Id="rId42" Type="http://schemas.openxmlformats.org/officeDocument/2006/relationships/chart" Target="../charts/chart40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3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image" Target="../media/image1.png"/><Relationship Id="rId37" Type="http://schemas.openxmlformats.org/officeDocument/2006/relationships/chart" Target="../charts/chart35.xml"/><Relationship Id="rId40" Type="http://schemas.openxmlformats.org/officeDocument/2006/relationships/chart" Target="../charts/chart3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4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3.xml"/><Relationship Id="rId43" Type="http://schemas.openxmlformats.org/officeDocument/2006/relationships/chart" Target="../charts/chart41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image" Target="../media/image2.jpg"/><Relationship Id="rId38" Type="http://schemas.openxmlformats.org/officeDocument/2006/relationships/chart" Target="../charts/chart36.xm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54.xml"/><Relationship Id="rId18" Type="http://schemas.openxmlformats.org/officeDocument/2006/relationships/chart" Target="../charts/chart59.xml"/><Relationship Id="rId26" Type="http://schemas.openxmlformats.org/officeDocument/2006/relationships/chart" Target="../charts/chart67.xml"/><Relationship Id="rId3" Type="http://schemas.openxmlformats.org/officeDocument/2006/relationships/chart" Target="../charts/chart44.xml"/><Relationship Id="rId21" Type="http://schemas.openxmlformats.org/officeDocument/2006/relationships/chart" Target="../charts/chart62.xml"/><Relationship Id="rId7" Type="http://schemas.openxmlformats.org/officeDocument/2006/relationships/chart" Target="../charts/chart48.xml"/><Relationship Id="rId12" Type="http://schemas.openxmlformats.org/officeDocument/2006/relationships/chart" Target="../charts/chart53.xml"/><Relationship Id="rId17" Type="http://schemas.openxmlformats.org/officeDocument/2006/relationships/chart" Target="../charts/chart58.xml"/><Relationship Id="rId25" Type="http://schemas.openxmlformats.org/officeDocument/2006/relationships/chart" Target="../charts/chart66.xml"/><Relationship Id="rId33" Type="http://schemas.openxmlformats.org/officeDocument/2006/relationships/image" Target="../media/image2.jpg"/><Relationship Id="rId2" Type="http://schemas.openxmlformats.org/officeDocument/2006/relationships/chart" Target="../charts/chart43.xml"/><Relationship Id="rId16" Type="http://schemas.openxmlformats.org/officeDocument/2006/relationships/chart" Target="../charts/chart57.xml"/><Relationship Id="rId20" Type="http://schemas.openxmlformats.org/officeDocument/2006/relationships/chart" Target="../charts/chart61.xml"/><Relationship Id="rId29" Type="http://schemas.openxmlformats.org/officeDocument/2006/relationships/chart" Target="../charts/chart70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11" Type="http://schemas.openxmlformats.org/officeDocument/2006/relationships/chart" Target="../charts/chart52.xml"/><Relationship Id="rId24" Type="http://schemas.openxmlformats.org/officeDocument/2006/relationships/chart" Target="../charts/chart65.xml"/><Relationship Id="rId32" Type="http://schemas.openxmlformats.org/officeDocument/2006/relationships/image" Target="../media/image1.png"/><Relationship Id="rId5" Type="http://schemas.openxmlformats.org/officeDocument/2006/relationships/chart" Target="../charts/chart46.xml"/><Relationship Id="rId15" Type="http://schemas.openxmlformats.org/officeDocument/2006/relationships/chart" Target="../charts/chart56.xml"/><Relationship Id="rId23" Type="http://schemas.openxmlformats.org/officeDocument/2006/relationships/chart" Target="../charts/chart64.xml"/><Relationship Id="rId28" Type="http://schemas.openxmlformats.org/officeDocument/2006/relationships/chart" Target="../charts/chart69.xml"/><Relationship Id="rId10" Type="http://schemas.openxmlformats.org/officeDocument/2006/relationships/chart" Target="../charts/chart51.xml"/><Relationship Id="rId19" Type="http://schemas.openxmlformats.org/officeDocument/2006/relationships/chart" Target="../charts/chart60.xml"/><Relationship Id="rId31" Type="http://schemas.openxmlformats.org/officeDocument/2006/relationships/chart" Target="../charts/chart72.xml"/><Relationship Id="rId4" Type="http://schemas.openxmlformats.org/officeDocument/2006/relationships/chart" Target="../charts/chart45.xml"/><Relationship Id="rId9" Type="http://schemas.openxmlformats.org/officeDocument/2006/relationships/chart" Target="../charts/chart50.xml"/><Relationship Id="rId14" Type="http://schemas.openxmlformats.org/officeDocument/2006/relationships/chart" Target="../charts/chart55.xml"/><Relationship Id="rId22" Type="http://schemas.openxmlformats.org/officeDocument/2006/relationships/chart" Target="../charts/chart63.xml"/><Relationship Id="rId27" Type="http://schemas.openxmlformats.org/officeDocument/2006/relationships/chart" Target="../charts/chart68.xml"/><Relationship Id="rId30" Type="http://schemas.openxmlformats.org/officeDocument/2006/relationships/chart" Target="../charts/chart71.xml"/><Relationship Id="rId8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13" Type="http://schemas.openxmlformats.org/officeDocument/2006/relationships/chart" Target="../charts/chart85.xml"/><Relationship Id="rId18" Type="http://schemas.openxmlformats.org/officeDocument/2006/relationships/chart" Target="../charts/chart90.xml"/><Relationship Id="rId26" Type="http://schemas.openxmlformats.org/officeDocument/2006/relationships/image" Target="../media/image2.jpg"/><Relationship Id="rId3" Type="http://schemas.openxmlformats.org/officeDocument/2006/relationships/chart" Target="../charts/chart75.xml"/><Relationship Id="rId21" Type="http://schemas.openxmlformats.org/officeDocument/2006/relationships/chart" Target="../charts/chart93.xml"/><Relationship Id="rId7" Type="http://schemas.openxmlformats.org/officeDocument/2006/relationships/chart" Target="../charts/chart79.xml"/><Relationship Id="rId12" Type="http://schemas.openxmlformats.org/officeDocument/2006/relationships/chart" Target="../charts/chart84.xml"/><Relationship Id="rId17" Type="http://schemas.openxmlformats.org/officeDocument/2006/relationships/chart" Target="../charts/chart89.xml"/><Relationship Id="rId25" Type="http://schemas.openxmlformats.org/officeDocument/2006/relationships/image" Target="../media/image1.png"/><Relationship Id="rId2" Type="http://schemas.openxmlformats.org/officeDocument/2006/relationships/chart" Target="../charts/chart74.xml"/><Relationship Id="rId16" Type="http://schemas.openxmlformats.org/officeDocument/2006/relationships/chart" Target="../charts/chart88.xml"/><Relationship Id="rId20" Type="http://schemas.openxmlformats.org/officeDocument/2006/relationships/chart" Target="../charts/chart92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11" Type="http://schemas.openxmlformats.org/officeDocument/2006/relationships/chart" Target="../charts/chart83.xml"/><Relationship Id="rId24" Type="http://schemas.openxmlformats.org/officeDocument/2006/relationships/chart" Target="../charts/chart96.xml"/><Relationship Id="rId5" Type="http://schemas.openxmlformats.org/officeDocument/2006/relationships/chart" Target="../charts/chart77.xml"/><Relationship Id="rId15" Type="http://schemas.openxmlformats.org/officeDocument/2006/relationships/chart" Target="../charts/chart87.xml"/><Relationship Id="rId23" Type="http://schemas.openxmlformats.org/officeDocument/2006/relationships/chart" Target="../charts/chart95.xml"/><Relationship Id="rId10" Type="http://schemas.openxmlformats.org/officeDocument/2006/relationships/chart" Target="../charts/chart82.xml"/><Relationship Id="rId19" Type="http://schemas.openxmlformats.org/officeDocument/2006/relationships/chart" Target="../charts/chart91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Relationship Id="rId14" Type="http://schemas.openxmlformats.org/officeDocument/2006/relationships/chart" Target="../charts/chart86.xml"/><Relationship Id="rId22" Type="http://schemas.openxmlformats.org/officeDocument/2006/relationships/chart" Target="../charts/chart9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image" Target="../media/image3.jpeg"/><Relationship Id="rId1" Type="http://schemas.openxmlformats.org/officeDocument/2006/relationships/image" Target="../media/image1.png"/><Relationship Id="rId5" Type="http://schemas.openxmlformats.org/officeDocument/2006/relationships/chart" Target="../charts/chart99.xml"/><Relationship Id="rId4" Type="http://schemas.openxmlformats.org/officeDocument/2006/relationships/chart" Target="../charts/chart9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1.xml"/><Relationship Id="rId2" Type="http://schemas.openxmlformats.org/officeDocument/2006/relationships/chart" Target="../charts/chart100.xml"/><Relationship Id="rId1" Type="http://schemas.openxmlformats.org/officeDocument/2006/relationships/image" Target="../media/image4.png"/><Relationship Id="rId5" Type="http://schemas.openxmlformats.org/officeDocument/2006/relationships/chart" Target="../charts/chart103.xml"/><Relationship Id="rId4" Type="http://schemas.openxmlformats.org/officeDocument/2006/relationships/chart" Target="../charts/chart10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175</xdr:row>
      <xdr:rowOff>54428</xdr:rowOff>
    </xdr:from>
    <xdr:to>
      <xdr:col>34</xdr:col>
      <xdr:colOff>1283821</xdr:colOff>
      <xdr:row>186</xdr:row>
      <xdr:rowOff>95538</xdr:rowOff>
    </xdr:to>
    <xdr:graphicFrame macro="">
      <xdr:nvGraphicFramePr>
        <xdr:cNvPr id="24" name="Gráfico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34636</xdr:colOff>
      <xdr:row>173</xdr:row>
      <xdr:rowOff>51954</xdr:rowOff>
    </xdr:from>
    <xdr:to>
      <xdr:col>43</xdr:col>
      <xdr:colOff>583724</xdr:colOff>
      <xdr:row>186</xdr:row>
      <xdr:rowOff>86591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24</xdr:col>
      <xdr:colOff>40821</xdr:colOff>
      <xdr:row>190</xdr:row>
      <xdr:rowOff>54428</xdr:rowOff>
    </xdr:from>
    <xdr:to>
      <xdr:col>34</xdr:col>
      <xdr:colOff>1283821</xdr:colOff>
      <xdr:row>201</xdr:row>
      <xdr:rowOff>95538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34636</xdr:colOff>
      <xdr:row>188</xdr:row>
      <xdr:rowOff>51954</xdr:rowOff>
    </xdr:from>
    <xdr:to>
      <xdr:col>43</xdr:col>
      <xdr:colOff>583724</xdr:colOff>
      <xdr:row>201</xdr:row>
      <xdr:rowOff>86591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24</xdr:col>
      <xdr:colOff>40821</xdr:colOff>
      <xdr:row>205</xdr:row>
      <xdr:rowOff>54428</xdr:rowOff>
    </xdr:from>
    <xdr:to>
      <xdr:col>34</xdr:col>
      <xdr:colOff>1283821</xdr:colOff>
      <xdr:row>216</xdr:row>
      <xdr:rowOff>95538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35</xdr:col>
      <xdr:colOff>34636</xdr:colOff>
      <xdr:row>203</xdr:row>
      <xdr:rowOff>51954</xdr:rowOff>
    </xdr:from>
    <xdr:to>
      <xdr:col>43</xdr:col>
      <xdr:colOff>583724</xdr:colOff>
      <xdr:row>216</xdr:row>
      <xdr:rowOff>86591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24</xdr:col>
      <xdr:colOff>40821</xdr:colOff>
      <xdr:row>220</xdr:row>
      <xdr:rowOff>27213</xdr:rowOff>
    </xdr:from>
    <xdr:to>
      <xdr:col>34</xdr:col>
      <xdr:colOff>1283821</xdr:colOff>
      <xdr:row>232</xdr:row>
      <xdr:rowOff>34636</xdr:rowOff>
    </xdr:to>
    <xdr:graphicFrame macro="">
      <xdr:nvGraphicFramePr>
        <xdr:cNvPr id="30" name="Gráfico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35</xdr:col>
      <xdr:colOff>34636</xdr:colOff>
      <xdr:row>218</xdr:row>
      <xdr:rowOff>51953</xdr:rowOff>
    </xdr:from>
    <xdr:to>
      <xdr:col>43</xdr:col>
      <xdr:colOff>583724</xdr:colOff>
      <xdr:row>231</xdr:row>
      <xdr:rowOff>207817</xdr:rowOff>
    </xdr:to>
    <xdr:graphicFrame macro="">
      <xdr:nvGraphicFramePr>
        <xdr:cNvPr id="31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542736</xdr:colOff>
      <xdr:row>308</xdr:row>
      <xdr:rowOff>2471</xdr:rowOff>
    </xdr:from>
    <xdr:to>
      <xdr:col>43</xdr:col>
      <xdr:colOff>415635</xdr:colOff>
      <xdr:row>374</xdr:row>
      <xdr:rowOff>155862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309</xdr:row>
          <xdr:rowOff>85725</xdr:rowOff>
        </xdr:from>
        <xdr:to>
          <xdr:col>35</xdr:col>
          <xdr:colOff>419100</xdr:colOff>
          <xdr:row>311</xdr:row>
          <xdr:rowOff>57150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309</xdr:row>
          <xdr:rowOff>76200</xdr:rowOff>
        </xdr:from>
        <xdr:to>
          <xdr:col>37</xdr:col>
          <xdr:colOff>600075</xdr:colOff>
          <xdr:row>311</xdr:row>
          <xdr:rowOff>47625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309</xdr:row>
          <xdr:rowOff>66675</xdr:rowOff>
        </xdr:from>
        <xdr:to>
          <xdr:col>40</xdr:col>
          <xdr:colOff>161925</xdr:colOff>
          <xdr:row>311</xdr:row>
          <xdr:rowOff>47625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309</xdr:row>
          <xdr:rowOff>66675</xdr:rowOff>
        </xdr:from>
        <xdr:to>
          <xdr:col>42</xdr:col>
          <xdr:colOff>361950</xdr:colOff>
          <xdr:row>311</xdr:row>
          <xdr:rowOff>47625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587" y="208931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4569" y="248516"/>
          <a:ext cx="2403766" cy="1182864"/>
        </a:xfrm>
        <a:prstGeom prst="rect">
          <a:avLst/>
        </a:prstGeom>
      </xdr:spPr>
    </xdr:pic>
    <xdr:clientData/>
  </xdr:twoCellAnchor>
  <xdr:twoCellAnchor>
    <xdr:from>
      <xdr:col>24</xdr:col>
      <xdr:colOff>40821</xdr:colOff>
      <xdr:row>235</xdr:row>
      <xdr:rowOff>27213</xdr:rowOff>
    </xdr:from>
    <xdr:to>
      <xdr:col>34</xdr:col>
      <xdr:colOff>1283821</xdr:colOff>
      <xdr:row>247</xdr:row>
      <xdr:rowOff>34636</xdr:rowOff>
    </xdr:to>
    <xdr:graphicFrame macro="">
      <xdr:nvGraphicFramePr>
        <xdr:cNvPr id="39" name="Gráfico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35</xdr:col>
      <xdr:colOff>34636</xdr:colOff>
      <xdr:row>233</xdr:row>
      <xdr:rowOff>51953</xdr:rowOff>
    </xdr:from>
    <xdr:to>
      <xdr:col>43</xdr:col>
      <xdr:colOff>583724</xdr:colOff>
      <xdr:row>246</xdr:row>
      <xdr:rowOff>207817</xdr:rowOff>
    </xdr:to>
    <xdr:graphicFrame macro="">
      <xdr:nvGraphicFramePr>
        <xdr:cNvPr id="40" name="Gráfico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24</xdr:col>
      <xdr:colOff>40821</xdr:colOff>
      <xdr:row>250</xdr:row>
      <xdr:rowOff>27213</xdr:rowOff>
    </xdr:from>
    <xdr:to>
      <xdr:col>34</xdr:col>
      <xdr:colOff>1283821</xdr:colOff>
      <xdr:row>262</xdr:row>
      <xdr:rowOff>34636</xdr:rowOff>
    </xdr:to>
    <xdr:graphicFrame macro="">
      <xdr:nvGraphicFramePr>
        <xdr:cNvPr id="41" name="Gráfico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35</xdr:col>
      <xdr:colOff>34636</xdr:colOff>
      <xdr:row>248</xdr:row>
      <xdr:rowOff>51953</xdr:rowOff>
    </xdr:from>
    <xdr:to>
      <xdr:col>43</xdr:col>
      <xdr:colOff>583724</xdr:colOff>
      <xdr:row>261</xdr:row>
      <xdr:rowOff>207817</xdr:rowOff>
    </xdr:to>
    <xdr:graphicFrame macro="">
      <xdr:nvGraphicFramePr>
        <xdr:cNvPr id="42" name="Gráfico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24</xdr:col>
      <xdr:colOff>40821</xdr:colOff>
      <xdr:row>265</xdr:row>
      <xdr:rowOff>27213</xdr:rowOff>
    </xdr:from>
    <xdr:to>
      <xdr:col>34</xdr:col>
      <xdr:colOff>1283821</xdr:colOff>
      <xdr:row>277</xdr:row>
      <xdr:rowOff>34636</xdr:rowOff>
    </xdr:to>
    <xdr:graphicFrame macro="">
      <xdr:nvGraphicFramePr>
        <xdr:cNvPr id="43" name="Gráfico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35</xdr:col>
      <xdr:colOff>34636</xdr:colOff>
      <xdr:row>263</xdr:row>
      <xdr:rowOff>51953</xdr:rowOff>
    </xdr:from>
    <xdr:to>
      <xdr:col>43</xdr:col>
      <xdr:colOff>583724</xdr:colOff>
      <xdr:row>276</xdr:row>
      <xdr:rowOff>207817</xdr:rowOff>
    </xdr:to>
    <xdr:graphicFrame macro="">
      <xdr:nvGraphicFramePr>
        <xdr:cNvPr id="44" name="Gráfico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24</xdr:col>
      <xdr:colOff>40821</xdr:colOff>
      <xdr:row>280</xdr:row>
      <xdr:rowOff>27213</xdr:rowOff>
    </xdr:from>
    <xdr:to>
      <xdr:col>34</xdr:col>
      <xdr:colOff>1283821</xdr:colOff>
      <xdr:row>292</xdr:row>
      <xdr:rowOff>34636</xdr:rowOff>
    </xdr:to>
    <xdr:graphicFrame macro="">
      <xdr:nvGraphicFramePr>
        <xdr:cNvPr id="45" name="Gráfico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35</xdr:col>
      <xdr:colOff>34636</xdr:colOff>
      <xdr:row>278</xdr:row>
      <xdr:rowOff>51953</xdr:rowOff>
    </xdr:from>
    <xdr:to>
      <xdr:col>43</xdr:col>
      <xdr:colOff>583724</xdr:colOff>
      <xdr:row>291</xdr:row>
      <xdr:rowOff>207817</xdr:rowOff>
    </xdr:to>
    <xdr:graphicFrame macro="">
      <xdr:nvGraphicFramePr>
        <xdr:cNvPr id="46" name="Gráfico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24</xdr:col>
      <xdr:colOff>40821</xdr:colOff>
      <xdr:row>295</xdr:row>
      <xdr:rowOff>27213</xdr:rowOff>
    </xdr:from>
    <xdr:to>
      <xdr:col>34</xdr:col>
      <xdr:colOff>1283821</xdr:colOff>
      <xdr:row>307</xdr:row>
      <xdr:rowOff>0</xdr:rowOff>
    </xdr:to>
    <xdr:graphicFrame macro="">
      <xdr:nvGraphicFramePr>
        <xdr:cNvPr id="47" name="Gráfico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35</xdr:col>
      <xdr:colOff>34636</xdr:colOff>
      <xdr:row>293</xdr:row>
      <xdr:rowOff>51953</xdr:rowOff>
    </xdr:from>
    <xdr:to>
      <xdr:col>43</xdr:col>
      <xdr:colOff>583724</xdr:colOff>
      <xdr:row>306</xdr:row>
      <xdr:rowOff>207817</xdr:rowOff>
    </xdr:to>
    <xdr:graphicFrame macro="">
      <xdr:nvGraphicFramePr>
        <xdr:cNvPr id="48" name="Gráfico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31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34" name="Gráfico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35" name="Gráfico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37" name="Gráfico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38" name="Gráfico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40" name="Gráfico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41" name="Gráfico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43" name="Gráfico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44" name="Gráfico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46" name="Gráfico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47" name="Gráfico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175</xdr:row>
      <xdr:rowOff>54428</xdr:rowOff>
    </xdr:from>
    <xdr:to>
      <xdr:col>34</xdr:col>
      <xdr:colOff>1283821</xdr:colOff>
      <xdr:row>186</xdr:row>
      <xdr:rowOff>95538</xdr:rowOff>
    </xdr:to>
    <xdr:graphicFrame macro="">
      <xdr:nvGraphicFramePr>
        <xdr:cNvPr id="49" name="Gráfico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34636</xdr:colOff>
      <xdr:row>173</xdr:row>
      <xdr:rowOff>51954</xdr:rowOff>
    </xdr:from>
    <xdr:to>
      <xdr:col>43</xdr:col>
      <xdr:colOff>583724</xdr:colOff>
      <xdr:row>186</xdr:row>
      <xdr:rowOff>86591</xdr:rowOff>
    </xdr:to>
    <xdr:graphicFrame macro="">
      <xdr:nvGraphicFramePr>
        <xdr:cNvPr id="50" name="Gráfico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24</xdr:col>
      <xdr:colOff>40821</xdr:colOff>
      <xdr:row>190</xdr:row>
      <xdr:rowOff>54428</xdr:rowOff>
    </xdr:from>
    <xdr:to>
      <xdr:col>34</xdr:col>
      <xdr:colOff>1283821</xdr:colOff>
      <xdr:row>201</xdr:row>
      <xdr:rowOff>95538</xdr:rowOff>
    </xdr:to>
    <xdr:graphicFrame macro="">
      <xdr:nvGraphicFramePr>
        <xdr:cNvPr id="52" name="Gráfico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34636</xdr:colOff>
      <xdr:row>188</xdr:row>
      <xdr:rowOff>51954</xdr:rowOff>
    </xdr:from>
    <xdr:to>
      <xdr:col>43</xdr:col>
      <xdr:colOff>583724</xdr:colOff>
      <xdr:row>201</xdr:row>
      <xdr:rowOff>86591</xdr:rowOff>
    </xdr:to>
    <xdr:graphicFrame macro="">
      <xdr:nvGraphicFramePr>
        <xdr:cNvPr id="53" name="Gráfico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24</xdr:col>
      <xdr:colOff>40821</xdr:colOff>
      <xdr:row>205</xdr:row>
      <xdr:rowOff>54428</xdr:rowOff>
    </xdr:from>
    <xdr:to>
      <xdr:col>34</xdr:col>
      <xdr:colOff>1283821</xdr:colOff>
      <xdr:row>216</xdr:row>
      <xdr:rowOff>95538</xdr:rowOff>
    </xdr:to>
    <xdr:graphicFrame macro="">
      <xdr:nvGraphicFramePr>
        <xdr:cNvPr id="58" name="Gráfico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35</xdr:col>
      <xdr:colOff>34636</xdr:colOff>
      <xdr:row>203</xdr:row>
      <xdr:rowOff>51954</xdr:rowOff>
    </xdr:from>
    <xdr:to>
      <xdr:col>43</xdr:col>
      <xdr:colOff>583724</xdr:colOff>
      <xdr:row>216</xdr:row>
      <xdr:rowOff>86591</xdr:rowOff>
    </xdr:to>
    <xdr:graphicFrame macro="">
      <xdr:nvGraphicFramePr>
        <xdr:cNvPr id="59" name="Gráfico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24</xdr:col>
      <xdr:colOff>40821</xdr:colOff>
      <xdr:row>220</xdr:row>
      <xdr:rowOff>27213</xdr:rowOff>
    </xdr:from>
    <xdr:to>
      <xdr:col>34</xdr:col>
      <xdr:colOff>1283821</xdr:colOff>
      <xdr:row>232</xdr:row>
      <xdr:rowOff>34636</xdr:rowOff>
    </xdr:to>
    <xdr:graphicFrame macro="">
      <xdr:nvGraphicFramePr>
        <xdr:cNvPr id="61" name="Gráfico 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35</xdr:col>
      <xdr:colOff>34636</xdr:colOff>
      <xdr:row>218</xdr:row>
      <xdr:rowOff>51953</xdr:rowOff>
    </xdr:from>
    <xdr:to>
      <xdr:col>43</xdr:col>
      <xdr:colOff>583724</xdr:colOff>
      <xdr:row>231</xdr:row>
      <xdr:rowOff>207817</xdr:rowOff>
    </xdr:to>
    <xdr:graphicFrame macro="">
      <xdr:nvGraphicFramePr>
        <xdr:cNvPr id="62" name="Gráfico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681282</xdr:colOff>
      <xdr:row>232</xdr:row>
      <xdr:rowOff>106383</xdr:rowOff>
    </xdr:from>
    <xdr:to>
      <xdr:col>43</xdr:col>
      <xdr:colOff>554181</xdr:colOff>
      <xdr:row>288</xdr:row>
      <xdr:rowOff>106382</xdr:rowOff>
    </xdr:to>
    <xdr:graphicFrame macro="">
      <xdr:nvGraphicFramePr>
        <xdr:cNvPr id="51" name="Gráfico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234</xdr:row>
          <xdr:rowOff>85725</xdr:rowOff>
        </xdr:from>
        <xdr:to>
          <xdr:col>35</xdr:col>
          <xdr:colOff>419100</xdr:colOff>
          <xdr:row>236</xdr:row>
          <xdr:rowOff>57150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234</xdr:row>
          <xdr:rowOff>76200</xdr:rowOff>
        </xdr:from>
        <xdr:to>
          <xdr:col>37</xdr:col>
          <xdr:colOff>600075</xdr:colOff>
          <xdr:row>236</xdr:row>
          <xdr:rowOff>47625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234</xdr:row>
          <xdr:rowOff>66675</xdr:rowOff>
        </xdr:from>
        <xdr:to>
          <xdr:col>40</xdr:col>
          <xdr:colOff>161925</xdr:colOff>
          <xdr:row>236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234</xdr:row>
          <xdr:rowOff>66675</xdr:rowOff>
        </xdr:from>
        <xdr:to>
          <xdr:col>42</xdr:col>
          <xdr:colOff>361950</xdr:colOff>
          <xdr:row>236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926" y="202870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65044" y="242455"/>
          <a:ext cx="2389911" cy="11863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172</xdr:row>
      <xdr:rowOff>0</xdr:rowOff>
    </xdr:from>
    <xdr:to>
      <xdr:col>34</xdr:col>
      <xdr:colOff>1283821</xdr:colOff>
      <xdr:row>172</xdr:row>
      <xdr:rowOff>34636</xdr:rowOff>
    </xdr:to>
    <xdr:graphicFrame macro="">
      <xdr:nvGraphicFramePr>
        <xdr:cNvPr id="30" name="Gráfico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681282</xdr:colOff>
      <xdr:row>172</xdr:row>
      <xdr:rowOff>106382</xdr:rowOff>
    </xdr:from>
    <xdr:to>
      <xdr:col>43</xdr:col>
      <xdr:colOff>554181</xdr:colOff>
      <xdr:row>229</xdr:row>
      <xdr:rowOff>3602182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174</xdr:row>
          <xdr:rowOff>85725</xdr:rowOff>
        </xdr:from>
        <xdr:to>
          <xdr:col>35</xdr:col>
          <xdr:colOff>419100</xdr:colOff>
          <xdr:row>176</xdr:row>
          <xdr:rowOff>57150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174</xdr:row>
          <xdr:rowOff>76200</xdr:rowOff>
        </xdr:from>
        <xdr:to>
          <xdr:col>37</xdr:col>
          <xdr:colOff>600075</xdr:colOff>
          <xdr:row>176</xdr:row>
          <xdr:rowOff>47625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174</xdr:row>
          <xdr:rowOff>66675</xdr:rowOff>
        </xdr:from>
        <xdr:to>
          <xdr:col>40</xdr:col>
          <xdr:colOff>161925</xdr:colOff>
          <xdr:row>176</xdr:row>
          <xdr:rowOff>47625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174</xdr:row>
          <xdr:rowOff>66675</xdr:rowOff>
        </xdr:from>
        <xdr:to>
          <xdr:col>42</xdr:col>
          <xdr:colOff>361950</xdr:colOff>
          <xdr:row>176</xdr:row>
          <xdr:rowOff>47625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587" y="208931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4569" y="248516"/>
          <a:ext cx="2403766" cy="11828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190501</xdr:colOff>
      <xdr:row>1</xdr:row>
      <xdr:rowOff>23193</xdr:rowOff>
    </xdr:from>
    <xdr:to>
      <xdr:col>2</xdr:col>
      <xdr:colOff>2494693</xdr:colOff>
      <xdr:row>1</xdr:row>
      <xdr:rowOff>633783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189881"/>
          <a:ext cx="2304192" cy="610590"/>
        </a:xfrm>
        <a:prstGeom prst="rect">
          <a:avLst/>
        </a:prstGeom>
      </xdr:spPr>
    </xdr:pic>
    <xdr:clientData/>
  </xdr:twoCellAnchor>
  <xdr:twoCellAnchor editAs="oneCell">
    <xdr:from>
      <xdr:col>44</xdr:col>
      <xdr:colOff>41561</xdr:colOff>
      <xdr:row>1</xdr:row>
      <xdr:rowOff>129887</xdr:rowOff>
    </xdr:from>
    <xdr:to>
      <xdr:col>49</xdr:col>
      <xdr:colOff>247298</xdr:colOff>
      <xdr:row>4</xdr:row>
      <xdr:rowOff>142874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72749" y="296575"/>
          <a:ext cx="2253612" cy="11083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114300</xdr:rowOff>
        </xdr:from>
        <xdr:to>
          <xdr:col>4</xdr:col>
          <xdr:colOff>447675</xdr:colOff>
          <xdr:row>6</xdr:row>
          <xdr:rowOff>342900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123825</xdr:rowOff>
        </xdr:from>
        <xdr:to>
          <xdr:col>5</xdr:col>
          <xdr:colOff>447675</xdr:colOff>
          <xdr:row>6</xdr:row>
          <xdr:rowOff>361950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133350</xdr:rowOff>
        </xdr:from>
        <xdr:to>
          <xdr:col>6</xdr:col>
          <xdr:colOff>447675</xdr:colOff>
          <xdr:row>6</xdr:row>
          <xdr:rowOff>361950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6</xdr:row>
          <xdr:rowOff>133350</xdr:rowOff>
        </xdr:from>
        <xdr:to>
          <xdr:col>7</xdr:col>
          <xdr:colOff>447675</xdr:colOff>
          <xdr:row>6</xdr:row>
          <xdr:rowOff>361950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68033</xdr:colOff>
      <xdr:row>6</xdr:row>
      <xdr:rowOff>122464</xdr:rowOff>
    </xdr:from>
    <xdr:to>
      <xdr:col>43</xdr:col>
      <xdr:colOff>0</xdr:colOff>
      <xdr:row>47</xdr:row>
      <xdr:rowOff>155863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561975</xdr:colOff>
          <xdr:row>9</xdr:row>
          <xdr:rowOff>114300</xdr:rowOff>
        </xdr:from>
        <xdr:to>
          <xdr:col>42</xdr:col>
          <xdr:colOff>342900</xdr:colOff>
          <xdr:row>11</xdr:row>
          <xdr:rowOff>19050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561975</xdr:colOff>
          <xdr:row>11</xdr:row>
          <xdr:rowOff>133350</xdr:rowOff>
        </xdr:from>
        <xdr:to>
          <xdr:col>42</xdr:col>
          <xdr:colOff>342900</xdr:colOff>
          <xdr:row>13</xdr:row>
          <xdr:rowOff>19050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552450</xdr:colOff>
          <xdr:row>13</xdr:row>
          <xdr:rowOff>133350</xdr:rowOff>
        </xdr:from>
        <xdr:to>
          <xdr:col>42</xdr:col>
          <xdr:colOff>342900</xdr:colOff>
          <xdr:row>15</xdr:row>
          <xdr:rowOff>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15</xdr:row>
          <xdr:rowOff>133350</xdr:rowOff>
        </xdr:from>
        <xdr:to>
          <xdr:col>42</xdr:col>
          <xdr:colOff>333375</xdr:colOff>
          <xdr:row>17</xdr:row>
          <xdr:rowOff>19050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17</xdr:row>
          <xdr:rowOff>104775</xdr:rowOff>
        </xdr:from>
        <xdr:to>
          <xdr:col>42</xdr:col>
          <xdr:colOff>333375</xdr:colOff>
          <xdr:row>18</xdr:row>
          <xdr:rowOff>171450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19</xdr:row>
          <xdr:rowOff>95250</xdr:rowOff>
        </xdr:from>
        <xdr:to>
          <xdr:col>42</xdr:col>
          <xdr:colOff>333375</xdr:colOff>
          <xdr:row>20</xdr:row>
          <xdr:rowOff>171450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81643</xdr:colOff>
      <xdr:row>49</xdr:row>
      <xdr:rowOff>13608</xdr:rowOff>
    </xdr:from>
    <xdr:to>
      <xdr:col>43</xdr:col>
      <xdr:colOff>69943</xdr:colOff>
      <xdr:row>78</xdr:row>
      <xdr:rowOff>261821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66675</xdr:colOff>
          <xdr:row>50</xdr:row>
          <xdr:rowOff>266700</xdr:rowOff>
        </xdr:from>
        <xdr:to>
          <xdr:col>43</xdr:col>
          <xdr:colOff>47625</xdr:colOff>
          <xdr:row>51</xdr:row>
          <xdr:rowOff>190500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66675</xdr:colOff>
          <xdr:row>52</xdr:row>
          <xdr:rowOff>114300</xdr:rowOff>
        </xdr:from>
        <xdr:to>
          <xdr:col>43</xdr:col>
          <xdr:colOff>47625</xdr:colOff>
          <xdr:row>53</xdr:row>
          <xdr:rowOff>57150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114300</xdr:colOff>
          <xdr:row>53</xdr:row>
          <xdr:rowOff>190500</xdr:rowOff>
        </xdr:from>
        <xdr:to>
          <xdr:col>43</xdr:col>
          <xdr:colOff>85725</xdr:colOff>
          <xdr:row>54</xdr:row>
          <xdr:rowOff>104775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114300</xdr:colOff>
          <xdr:row>55</xdr:row>
          <xdr:rowOff>0</xdr:rowOff>
        </xdr:from>
        <xdr:to>
          <xdr:col>43</xdr:col>
          <xdr:colOff>66675</xdr:colOff>
          <xdr:row>55</xdr:row>
          <xdr:rowOff>266700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95250</xdr:colOff>
          <xdr:row>56</xdr:row>
          <xdr:rowOff>104775</xdr:rowOff>
        </xdr:from>
        <xdr:to>
          <xdr:col>43</xdr:col>
          <xdr:colOff>47625</xdr:colOff>
          <xdr:row>57</xdr:row>
          <xdr:rowOff>38100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95250</xdr:colOff>
          <xdr:row>57</xdr:row>
          <xdr:rowOff>180975</xdr:rowOff>
        </xdr:from>
        <xdr:to>
          <xdr:col>43</xdr:col>
          <xdr:colOff>47625</xdr:colOff>
          <xdr:row>58</xdr:row>
          <xdr:rowOff>123825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0</xdr:colOff>
      <xdr:row>80</xdr:row>
      <xdr:rowOff>0</xdr:rowOff>
    </xdr:from>
    <xdr:to>
      <xdr:col>42</xdr:col>
      <xdr:colOff>312963</xdr:colOff>
      <xdr:row>101</xdr:row>
      <xdr:rowOff>343463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323850</xdr:colOff>
          <xdr:row>81</xdr:row>
          <xdr:rowOff>133350</xdr:rowOff>
        </xdr:from>
        <xdr:to>
          <xdr:col>42</xdr:col>
          <xdr:colOff>314325</xdr:colOff>
          <xdr:row>82</xdr:row>
          <xdr:rowOff>47625</xdr:rowOff>
        </xdr:to>
        <xdr:sp macro="" textlink="">
          <xdr:nvSpPr>
            <xdr:cNvPr id="11288" name="Check Box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304800</xdr:colOff>
          <xdr:row>82</xdr:row>
          <xdr:rowOff>180975</xdr:rowOff>
        </xdr:from>
        <xdr:to>
          <xdr:col>42</xdr:col>
          <xdr:colOff>295275</xdr:colOff>
          <xdr:row>83</xdr:row>
          <xdr:rowOff>104775</xdr:rowOff>
        </xdr:to>
        <xdr:sp macro="" textlink="">
          <xdr:nvSpPr>
            <xdr:cNvPr id="11290" name="Check Box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323850</xdr:colOff>
          <xdr:row>83</xdr:row>
          <xdr:rowOff>219075</xdr:rowOff>
        </xdr:from>
        <xdr:to>
          <xdr:col>42</xdr:col>
          <xdr:colOff>295275</xdr:colOff>
          <xdr:row>84</xdr:row>
          <xdr:rowOff>104775</xdr:rowOff>
        </xdr:to>
        <xdr:sp macro="" textlink=""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342900</xdr:colOff>
          <xdr:row>84</xdr:row>
          <xdr:rowOff>219075</xdr:rowOff>
        </xdr:from>
        <xdr:to>
          <xdr:col>42</xdr:col>
          <xdr:colOff>314325</xdr:colOff>
          <xdr:row>85</xdr:row>
          <xdr:rowOff>142875</xdr:rowOff>
        </xdr:to>
        <xdr:sp macro="" textlink=""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352425</xdr:colOff>
          <xdr:row>85</xdr:row>
          <xdr:rowOff>247650</xdr:rowOff>
        </xdr:from>
        <xdr:to>
          <xdr:col>42</xdr:col>
          <xdr:colOff>314325</xdr:colOff>
          <xdr:row>86</xdr:row>
          <xdr:rowOff>152400</xdr:rowOff>
        </xdr:to>
        <xdr:sp macro="" textlink=""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352425</xdr:colOff>
          <xdr:row>86</xdr:row>
          <xdr:rowOff>257175</xdr:rowOff>
        </xdr:from>
        <xdr:to>
          <xdr:col>42</xdr:col>
          <xdr:colOff>314325</xdr:colOff>
          <xdr:row>87</xdr:row>
          <xdr:rowOff>190500</xdr:rowOff>
        </xdr:to>
        <xdr:sp macro="" textlink=""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532039</xdr:colOff>
      <xdr:row>0</xdr:row>
      <xdr:rowOff>61233</xdr:rowOff>
    </xdr:from>
    <xdr:to>
      <xdr:col>0</xdr:col>
      <xdr:colOff>2656342</xdr:colOff>
      <xdr:row>2</xdr:row>
      <xdr:rowOff>122464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39" y="61233"/>
          <a:ext cx="2124303" cy="551088"/>
        </a:xfrm>
        <a:prstGeom prst="rect">
          <a:avLst/>
        </a:prstGeom>
      </xdr:spPr>
    </xdr:pic>
    <xdr:clientData/>
  </xdr:twoCellAnchor>
  <xdr:twoCellAnchor>
    <xdr:from>
      <xdr:col>4</xdr:col>
      <xdr:colOff>226520</xdr:colOff>
      <xdr:row>7</xdr:row>
      <xdr:rowOff>127625</xdr:rowOff>
    </xdr:from>
    <xdr:to>
      <xdr:col>12</xdr:col>
      <xdr:colOff>45990</xdr:colOff>
      <xdr:row>29</xdr:row>
      <xdr:rowOff>98595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217713</xdr:colOff>
      <xdr:row>31</xdr:row>
      <xdr:rowOff>2719</xdr:rowOff>
    </xdr:from>
    <xdr:to>
      <xdr:col>12</xdr:col>
      <xdr:colOff>37183</xdr:colOff>
      <xdr:row>53</xdr:row>
      <xdr:rowOff>7308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246529</xdr:colOff>
      <xdr:row>80</xdr:row>
      <xdr:rowOff>1</xdr:rowOff>
    </xdr:from>
    <xdr:to>
      <xdr:col>12</xdr:col>
      <xdr:colOff>65999</xdr:colOff>
      <xdr:row>94</xdr:row>
      <xdr:rowOff>38207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224118</xdr:colOff>
      <xdr:row>55</xdr:row>
      <xdr:rowOff>1120</xdr:rowOff>
    </xdr:from>
    <xdr:to>
      <xdr:col>12</xdr:col>
      <xdr:colOff>43588</xdr:colOff>
      <xdr:row>77</xdr:row>
      <xdr:rowOff>5708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18" Type="http://schemas.openxmlformats.org/officeDocument/2006/relationships/ctrlProp" Target="../ctrlProps/ctrlProp27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30.x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17" Type="http://schemas.openxmlformats.org/officeDocument/2006/relationships/ctrlProp" Target="../ctrlProps/ctrlProp26.xml"/><Relationship Id="rId25" Type="http://schemas.openxmlformats.org/officeDocument/2006/relationships/ctrlProp" Target="../ctrlProps/ctrlProp3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5.xml"/><Relationship Id="rId20" Type="http://schemas.openxmlformats.org/officeDocument/2006/relationships/ctrlProp" Target="../ctrlProps/ctrlProp29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24" Type="http://schemas.openxmlformats.org/officeDocument/2006/relationships/ctrlProp" Target="../ctrlProps/ctrlProp33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23" Type="http://schemas.openxmlformats.org/officeDocument/2006/relationships/ctrlProp" Target="../ctrlProps/ctrlProp32.xml"/><Relationship Id="rId10" Type="http://schemas.openxmlformats.org/officeDocument/2006/relationships/ctrlProp" Target="../ctrlProps/ctrlProp19.xml"/><Relationship Id="rId19" Type="http://schemas.openxmlformats.org/officeDocument/2006/relationships/ctrlProp" Target="../ctrlProps/ctrlProp28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Relationship Id="rId22" Type="http://schemas.openxmlformats.org/officeDocument/2006/relationships/ctrlProp" Target="../ctrlProps/ctrlProp3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AR390"/>
  <sheetViews>
    <sheetView showZeros="0" zoomScale="55" zoomScaleNormal="55" zoomScaleSheetLayoutView="70" workbookViewId="0">
      <selection activeCell="L11" sqref="L11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6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67"/>
      <c r="C2" s="169"/>
      <c r="D2" s="179" t="s">
        <v>705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1"/>
      <c r="AN2" s="182"/>
      <c r="AO2" s="182"/>
      <c r="AP2" s="182"/>
      <c r="AQ2" s="182"/>
      <c r="AR2" s="183"/>
    </row>
    <row r="3" spans="2:44" ht="15" customHeight="1" x14ac:dyDescent="0.2">
      <c r="B3" s="187" t="s">
        <v>525</v>
      </c>
      <c r="C3" s="188"/>
      <c r="D3" s="189" t="s">
        <v>263</v>
      </c>
      <c r="E3" s="190"/>
      <c r="F3" s="190"/>
      <c r="G3" s="190"/>
      <c r="H3" s="190"/>
      <c r="I3" s="190"/>
      <c r="J3" s="190"/>
      <c r="K3" s="190"/>
      <c r="L3" s="190"/>
      <c r="M3" s="190"/>
      <c r="N3" s="191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3"/>
      <c r="AM3" s="184"/>
      <c r="AN3" s="185"/>
      <c r="AO3" s="185"/>
      <c r="AP3" s="185"/>
      <c r="AQ3" s="185"/>
      <c r="AR3" s="186"/>
    </row>
    <row r="4" spans="2:44" ht="15" customHeight="1" x14ac:dyDescent="0.2">
      <c r="B4" s="187" t="s">
        <v>524</v>
      </c>
      <c r="C4" s="188"/>
      <c r="D4" s="189" t="s">
        <v>264</v>
      </c>
      <c r="E4" s="190"/>
      <c r="F4" s="190"/>
      <c r="G4" s="190"/>
      <c r="H4" s="190"/>
      <c r="I4" s="190"/>
      <c r="J4" s="190"/>
      <c r="K4" s="190"/>
      <c r="L4" s="190"/>
      <c r="M4" s="190"/>
      <c r="N4" s="191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5"/>
      <c r="AM4" s="184"/>
      <c r="AN4" s="185"/>
      <c r="AO4" s="185"/>
      <c r="AP4" s="185"/>
      <c r="AQ4" s="185"/>
      <c r="AR4" s="186"/>
    </row>
    <row r="5" spans="2:44" ht="15" x14ac:dyDescent="0.2">
      <c r="B5" s="198" t="s">
        <v>526</v>
      </c>
      <c r="C5" s="199"/>
      <c r="D5" s="200">
        <v>42782</v>
      </c>
      <c r="E5" s="201"/>
      <c r="F5" s="201"/>
      <c r="G5" s="201"/>
      <c r="H5" s="201"/>
      <c r="I5" s="201"/>
      <c r="J5" s="201"/>
      <c r="K5" s="201"/>
      <c r="L5" s="201"/>
      <c r="M5" s="201"/>
      <c r="N5" s="202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7"/>
      <c r="AM5" s="184"/>
      <c r="AN5" s="185"/>
      <c r="AO5" s="185"/>
      <c r="AP5" s="185"/>
      <c r="AQ5" s="185"/>
      <c r="AR5" s="186"/>
    </row>
    <row r="6" spans="2:44" ht="14.25" customHeight="1" x14ac:dyDescent="0.2">
      <c r="B6" s="173" t="s">
        <v>522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5"/>
    </row>
    <row r="7" spans="2:44" ht="14.25" customHeight="1" x14ac:dyDescent="0.2">
      <c r="B7" s="176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8"/>
    </row>
    <row r="8" spans="2:44" ht="19.5" customHeight="1" x14ac:dyDescent="0.2">
      <c r="B8" s="97" t="s">
        <v>274</v>
      </c>
      <c r="C8" s="151" t="s">
        <v>706</v>
      </c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98">
        <v>10</v>
      </c>
      <c r="Z8" s="97">
        <v>9</v>
      </c>
      <c r="AA8" s="97">
        <v>8</v>
      </c>
      <c r="AB8" s="97">
        <v>7</v>
      </c>
      <c r="AC8" s="97">
        <v>6</v>
      </c>
      <c r="AD8" s="97">
        <v>5</v>
      </c>
      <c r="AE8" s="97">
        <v>4</v>
      </c>
      <c r="AF8" s="97">
        <v>3</v>
      </c>
      <c r="AG8" s="97">
        <v>2</v>
      </c>
      <c r="AH8" s="97">
        <v>1</v>
      </c>
      <c r="AI8" s="99" t="s">
        <v>273</v>
      </c>
      <c r="AJ8" s="152"/>
      <c r="AK8" s="153"/>
      <c r="AL8" s="153"/>
      <c r="AM8" s="153"/>
      <c r="AN8" s="153"/>
      <c r="AO8" s="153"/>
      <c r="AP8" s="153"/>
      <c r="AQ8" s="153"/>
      <c r="AR8" s="154"/>
    </row>
    <row r="9" spans="2:44" ht="21.75" customHeight="1" x14ac:dyDescent="0.2">
      <c r="B9" s="17"/>
      <c r="C9" s="17" t="s">
        <v>4</v>
      </c>
      <c r="D9" s="155" t="s">
        <v>93</v>
      </c>
      <c r="E9" s="156"/>
      <c r="F9" s="156"/>
      <c r="G9" s="156"/>
      <c r="H9" s="157"/>
      <c r="I9" s="158" t="s">
        <v>94</v>
      </c>
      <c r="J9" s="159"/>
      <c r="K9" s="159"/>
      <c r="L9" s="159"/>
      <c r="M9" s="160"/>
      <c r="N9" s="161" t="s">
        <v>5</v>
      </c>
      <c r="O9" s="162"/>
      <c r="P9" s="162"/>
      <c r="Q9" s="162"/>
      <c r="R9" s="163"/>
      <c r="S9" s="164" t="s">
        <v>267</v>
      </c>
      <c r="T9" s="165"/>
      <c r="U9" s="165"/>
      <c r="V9" s="165"/>
      <c r="W9" s="166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196</v>
      </c>
      <c r="AC9" s="43" t="s">
        <v>199</v>
      </c>
      <c r="AD9" s="43" t="s">
        <v>202</v>
      </c>
      <c r="AE9" s="43" t="s">
        <v>202</v>
      </c>
      <c r="AF9" s="43" t="s">
        <v>205</v>
      </c>
      <c r="AG9" s="43" t="s">
        <v>260</v>
      </c>
      <c r="AH9" s="43" t="s">
        <v>260</v>
      </c>
      <c r="AI9" s="99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28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199</v>
      </c>
      <c r="AD10" s="43" t="s">
        <v>202</v>
      </c>
      <c r="AE10" s="43" t="s">
        <v>202</v>
      </c>
      <c r="AF10" s="43" t="s">
        <v>260</v>
      </c>
      <c r="AG10" s="43" t="s">
        <v>260</v>
      </c>
      <c r="AH10" s="43" t="s">
        <v>260</v>
      </c>
      <c r="AI10" s="99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15" x14ac:dyDescent="0.2">
      <c r="B11" s="53" t="s">
        <v>707</v>
      </c>
      <c r="C11" s="3" t="s">
        <v>9</v>
      </c>
      <c r="D11" s="55">
        <v>4</v>
      </c>
      <c r="E11" s="55">
        <v>7</v>
      </c>
      <c r="F11" s="55">
        <v>5</v>
      </c>
      <c r="G11" s="55">
        <v>5</v>
      </c>
      <c r="H11" s="56">
        <f>IF(OR((D11&lt;&gt;""),(G11&lt;&gt;"")),(AVERAGE(D11:G11)),"")</f>
        <v>5.25</v>
      </c>
      <c r="I11" s="59">
        <v>7</v>
      </c>
      <c r="J11" s="59">
        <v>7</v>
      </c>
      <c r="K11" s="59">
        <v>6</v>
      </c>
      <c r="L11" s="59">
        <v>6</v>
      </c>
      <c r="M11" s="60">
        <f>IF(OR((I11&lt;&gt;""),(L11&lt;&gt;"")),(AVERAGE(I11:L11)),"")</f>
        <v>6.5</v>
      </c>
      <c r="N11" s="62">
        <f>IF(OR((D11&lt;&gt;""),(I11&lt;&gt;"")),(AVERAGE(D11,I11)),"")</f>
        <v>5.5</v>
      </c>
      <c r="O11" s="62">
        <f>IF(OR((E11&lt;&gt;""),(J11&lt;&gt;"")),(AVERAGE(E11,J11)),"")</f>
        <v>7</v>
      </c>
      <c r="P11" s="62">
        <f>IF(OR((F11&lt;&gt;""),(K11&lt;&gt;"")),(AVERAGE(F11,K11)),"")</f>
        <v>5.5</v>
      </c>
      <c r="Q11" s="62">
        <f>IF(OR((G11&lt;&gt;""),(L11&lt;&gt;"")),(AVERAGE(G11,L11)),"")</f>
        <v>5.5</v>
      </c>
      <c r="R11" s="124">
        <f>IF(OR((N11&lt;&gt;""),(Q11&lt;&gt;"")),(AVERAGE(N11:Q11)),"")</f>
        <v>5.875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15" x14ac:dyDescent="0.2">
      <c r="B12" s="53" t="s">
        <v>708</v>
      </c>
      <c r="C12" s="3" t="s">
        <v>216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60" t="str">
        <f t="shared" ref="M12:M21" si="1">IF(OR((I12&lt;&gt;""),(L12&lt;&gt;"")),(AVERAGE(I12:L12)),"")</f>
        <v/>
      </c>
      <c r="N12" s="62" t="str">
        <f t="shared" ref="N12:Q21" si="2">IF(OR((D12&lt;&gt;""),(I12&lt;&gt;"")),(AVERAGE(D12,I12)),"")</f>
        <v/>
      </c>
      <c r="O12" s="62" t="str">
        <f t="shared" si="2"/>
        <v/>
      </c>
      <c r="P12" s="62" t="str">
        <f t="shared" si="2"/>
        <v/>
      </c>
      <c r="Q12" s="62" t="str">
        <f t="shared" si="2"/>
        <v/>
      </c>
      <c r="R12" s="124" t="str">
        <f t="shared" ref="R12:R21" si="3">IF(OR((N12&lt;&gt;""),(Q12&lt;&gt;"")),(AVERAGE(N12:Q12)),"")</f>
        <v/>
      </c>
      <c r="S12" s="64"/>
      <c r="T12" s="64"/>
      <c r="U12" s="64"/>
      <c r="V12" s="64"/>
      <c r="W12" s="131" t="str">
        <f t="shared" ref="W12:W21" si="4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15" x14ac:dyDescent="0.2">
      <c r="B13" s="53" t="s">
        <v>709</v>
      </c>
      <c r="C13" s="3" t="s">
        <v>10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60" t="str">
        <f t="shared" si="1"/>
        <v/>
      </c>
      <c r="N13" s="62" t="str">
        <f t="shared" si="2"/>
        <v/>
      </c>
      <c r="O13" s="62" t="str">
        <f t="shared" si="2"/>
        <v/>
      </c>
      <c r="P13" s="62" t="str">
        <f t="shared" si="2"/>
        <v/>
      </c>
      <c r="Q13" s="62" t="str">
        <f t="shared" si="2"/>
        <v/>
      </c>
      <c r="R13" s="124" t="str">
        <f t="shared" si="3"/>
        <v/>
      </c>
      <c r="S13" s="64"/>
      <c r="T13" s="64"/>
      <c r="U13" s="64"/>
      <c r="V13" s="64"/>
      <c r="W13" s="131" t="str">
        <f t="shared" si="4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15" x14ac:dyDescent="0.2">
      <c r="B14" s="53" t="s">
        <v>710</v>
      </c>
      <c r="C14" s="3" t="s">
        <v>11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60" t="str">
        <f t="shared" si="1"/>
        <v/>
      </c>
      <c r="N14" s="62" t="str">
        <f t="shared" si="2"/>
        <v/>
      </c>
      <c r="O14" s="62" t="str">
        <f t="shared" si="2"/>
        <v/>
      </c>
      <c r="P14" s="62" t="str">
        <f t="shared" si="2"/>
        <v/>
      </c>
      <c r="Q14" s="62" t="str">
        <f t="shared" si="2"/>
        <v/>
      </c>
      <c r="R14" s="124" t="str">
        <f t="shared" si="3"/>
        <v/>
      </c>
      <c r="S14" s="64"/>
      <c r="T14" s="64"/>
      <c r="U14" s="64"/>
      <c r="V14" s="64"/>
      <c r="W14" s="131" t="str">
        <f t="shared" si="4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15" x14ac:dyDescent="0.2">
      <c r="B15" s="53" t="s">
        <v>711</v>
      </c>
      <c r="C15" s="3" t="s">
        <v>144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60" t="str">
        <f t="shared" si="1"/>
        <v/>
      </c>
      <c r="N15" s="62" t="str">
        <f t="shared" si="2"/>
        <v/>
      </c>
      <c r="O15" s="62" t="str">
        <f t="shared" si="2"/>
        <v/>
      </c>
      <c r="P15" s="62" t="str">
        <f t="shared" si="2"/>
        <v/>
      </c>
      <c r="Q15" s="62" t="str">
        <f t="shared" si="2"/>
        <v/>
      </c>
      <c r="R15" s="124" t="str">
        <f t="shared" si="3"/>
        <v/>
      </c>
      <c r="S15" s="64"/>
      <c r="T15" s="64"/>
      <c r="U15" s="64"/>
      <c r="V15" s="64"/>
      <c r="W15" s="131" t="str">
        <f t="shared" si="4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712</v>
      </c>
      <c r="C16" s="3" t="s">
        <v>217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60" t="str">
        <f t="shared" si="1"/>
        <v/>
      </c>
      <c r="N16" s="62" t="str">
        <f t="shared" si="2"/>
        <v/>
      </c>
      <c r="O16" s="62" t="str">
        <f t="shared" si="2"/>
        <v/>
      </c>
      <c r="P16" s="62" t="str">
        <f t="shared" si="2"/>
        <v/>
      </c>
      <c r="Q16" s="62" t="str">
        <f t="shared" si="2"/>
        <v/>
      </c>
      <c r="R16" s="124" t="str">
        <f t="shared" si="3"/>
        <v/>
      </c>
      <c r="S16" s="64"/>
      <c r="T16" s="64"/>
      <c r="U16" s="64"/>
      <c r="V16" s="64"/>
      <c r="W16" s="131" t="str">
        <f t="shared" si="4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713</v>
      </c>
      <c r="C17" s="18"/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60" t="str">
        <f t="shared" si="1"/>
        <v/>
      </c>
      <c r="N17" s="62" t="str">
        <f t="shared" si="2"/>
        <v/>
      </c>
      <c r="O17" s="62" t="str">
        <f t="shared" si="2"/>
        <v/>
      </c>
      <c r="P17" s="62" t="str">
        <f t="shared" si="2"/>
        <v/>
      </c>
      <c r="Q17" s="62" t="str">
        <f t="shared" si="2"/>
        <v/>
      </c>
      <c r="R17" s="124" t="str">
        <f t="shared" si="3"/>
        <v/>
      </c>
      <c r="S17" s="64"/>
      <c r="T17" s="64"/>
      <c r="U17" s="64"/>
      <c r="V17" s="64"/>
      <c r="W17" s="131" t="str">
        <f t="shared" si="4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714</v>
      </c>
      <c r="C18" s="18"/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60" t="str">
        <f t="shared" si="1"/>
        <v/>
      </c>
      <c r="N18" s="62" t="str">
        <f t="shared" si="2"/>
        <v/>
      </c>
      <c r="O18" s="62" t="str">
        <f t="shared" si="2"/>
        <v/>
      </c>
      <c r="P18" s="62" t="str">
        <f t="shared" si="2"/>
        <v/>
      </c>
      <c r="Q18" s="62" t="str">
        <f t="shared" si="2"/>
        <v/>
      </c>
      <c r="R18" s="124" t="str">
        <f t="shared" si="3"/>
        <v/>
      </c>
      <c r="S18" s="64"/>
      <c r="T18" s="64"/>
      <c r="U18" s="64"/>
      <c r="V18" s="64"/>
      <c r="W18" s="131" t="str">
        <f t="shared" si="4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715</v>
      </c>
      <c r="C19" s="18"/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60" t="str">
        <f t="shared" si="1"/>
        <v/>
      </c>
      <c r="N19" s="62" t="str">
        <f t="shared" si="2"/>
        <v/>
      </c>
      <c r="O19" s="62" t="str">
        <f t="shared" si="2"/>
        <v/>
      </c>
      <c r="P19" s="62" t="str">
        <f t="shared" si="2"/>
        <v/>
      </c>
      <c r="Q19" s="62" t="str">
        <f t="shared" si="2"/>
        <v/>
      </c>
      <c r="R19" s="124" t="str">
        <f t="shared" si="3"/>
        <v/>
      </c>
      <c r="S19" s="64"/>
      <c r="T19" s="64"/>
      <c r="U19" s="64"/>
      <c r="V19" s="64"/>
      <c r="W19" s="131" t="str">
        <f t="shared" si="4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716</v>
      </c>
      <c r="C20" s="18"/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60" t="str">
        <f t="shared" si="1"/>
        <v/>
      </c>
      <c r="N20" s="62" t="str">
        <f t="shared" si="2"/>
        <v/>
      </c>
      <c r="O20" s="62" t="str">
        <f t="shared" si="2"/>
        <v/>
      </c>
      <c r="P20" s="62" t="str">
        <f t="shared" si="2"/>
        <v/>
      </c>
      <c r="Q20" s="62" t="str">
        <f t="shared" si="2"/>
        <v/>
      </c>
      <c r="R20" s="124" t="str">
        <f t="shared" si="3"/>
        <v/>
      </c>
      <c r="S20" s="64"/>
      <c r="T20" s="64"/>
      <c r="U20" s="64"/>
      <c r="V20" s="64"/>
      <c r="W20" s="131" t="str">
        <f t="shared" si="4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717</v>
      </c>
      <c r="C21" s="18"/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60" t="str">
        <f t="shared" si="1"/>
        <v/>
      </c>
      <c r="N21" s="62" t="str">
        <f t="shared" si="2"/>
        <v/>
      </c>
      <c r="O21" s="62" t="str">
        <f t="shared" si="2"/>
        <v/>
      </c>
      <c r="P21" s="62" t="str">
        <f t="shared" si="2"/>
        <v/>
      </c>
      <c r="Q21" s="62" t="str">
        <f t="shared" si="2"/>
        <v/>
      </c>
      <c r="R21" s="124" t="str">
        <f t="shared" si="3"/>
        <v/>
      </c>
      <c r="S21" s="64"/>
      <c r="T21" s="64"/>
      <c r="U21" s="64"/>
      <c r="V21" s="64"/>
      <c r="W21" s="131" t="str">
        <f t="shared" si="4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 t="shared" ref="D22:W22" si="5">IFERROR(AVERAGE(D11:D21),0)</f>
        <v>4</v>
      </c>
      <c r="E22" s="56">
        <f t="shared" si="5"/>
        <v>7</v>
      </c>
      <c r="F22" s="56">
        <f t="shared" si="5"/>
        <v>5</v>
      </c>
      <c r="G22" s="56">
        <f t="shared" si="5"/>
        <v>5</v>
      </c>
      <c r="H22" s="56">
        <f t="shared" si="5"/>
        <v>5.25</v>
      </c>
      <c r="I22" s="60">
        <f t="shared" si="5"/>
        <v>7</v>
      </c>
      <c r="J22" s="60">
        <f t="shared" si="5"/>
        <v>7</v>
      </c>
      <c r="K22" s="60">
        <f t="shared" si="5"/>
        <v>6</v>
      </c>
      <c r="L22" s="60">
        <f t="shared" si="5"/>
        <v>6</v>
      </c>
      <c r="M22" s="60">
        <f t="shared" si="5"/>
        <v>6.5</v>
      </c>
      <c r="N22" s="57">
        <f t="shared" si="5"/>
        <v>5.5</v>
      </c>
      <c r="O22" s="57">
        <f t="shared" si="5"/>
        <v>7</v>
      </c>
      <c r="P22" s="57">
        <f t="shared" si="5"/>
        <v>5.5</v>
      </c>
      <c r="Q22" s="57">
        <f t="shared" si="5"/>
        <v>5.5</v>
      </c>
      <c r="R22" s="57">
        <f t="shared" si="5"/>
        <v>5.875</v>
      </c>
      <c r="S22" s="65">
        <f t="shared" si="5"/>
        <v>0</v>
      </c>
      <c r="T22" s="65">
        <f t="shared" si="5"/>
        <v>0</v>
      </c>
      <c r="U22" s="65">
        <f t="shared" si="5"/>
        <v>0</v>
      </c>
      <c r="V22" s="65">
        <f t="shared" si="5"/>
        <v>0</v>
      </c>
      <c r="W22" s="65">
        <f t="shared" si="5"/>
        <v>0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97" t="s">
        <v>274</v>
      </c>
      <c r="C23" s="151" t="s">
        <v>718</v>
      </c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98">
        <v>10</v>
      </c>
      <c r="Z23" s="97">
        <v>9</v>
      </c>
      <c r="AA23" s="97">
        <v>8</v>
      </c>
      <c r="AB23" s="97">
        <v>7</v>
      </c>
      <c r="AC23" s="97">
        <v>6</v>
      </c>
      <c r="AD23" s="97">
        <v>5</v>
      </c>
      <c r="AE23" s="97">
        <v>4</v>
      </c>
      <c r="AF23" s="97">
        <v>3</v>
      </c>
      <c r="AG23" s="97">
        <v>2</v>
      </c>
      <c r="AH23" s="97">
        <v>1</v>
      </c>
      <c r="AI23" s="99" t="s">
        <v>273</v>
      </c>
      <c r="AJ23" s="152"/>
      <c r="AK23" s="153"/>
      <c r="AL23" s="153"/>
      <c r="AM23" s="153"/>
      <c r="AN23" s="153"/>
      <c r="AO23" s="153"/>
      <c r="AP23" s="153"/>
      <c r="AQ23" s="153"/>
      <c r="AR23" s="154"/>
    </row>
    <row r="24" spans="2:44" ht="21.75" customHeight="1" x14ac:dyDescent="0.2">
      <c r="B24" s="92"/>
      <c r="C24" s="17" t="s">
        <v>4</v>
      </c>
      <c r="D24" s="155" t="s">
        <v>93</v>
      </c>
      <c r="E24" s="156"/>
      <c r="F24" s="156"/>
      <c r="G24" s="156"/>
      <c r="H24" s="157"/>
      <c r="I24" s="158" t="s">
        <v>94</v>
      </c>
      <c r="J24" s="159"/>
      <c r="K24" s="159"/>
      <c r="L24" s="159"/>
      <c r="M24" s="160"/>
      <c r="N24" s="161" t="s">
        <v>5</v>
      </c>
      <c r="O24" s="162"/>
      <c r="P24" s="162"/>
      <c r="Q24" s="162"/>
      <c r="R24" s="163"/>
      <c r="S24" s="164" t="s">
        <v>267</v>
      </c>
      <c r="T24" s="165"/>
      <c r="U24" s="165"/>
      <c r="V24" s="165"/>
      <c r="W24" s="166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199</v>
      </c>
      <c r="AC24" s="43" t="s">
        <v>202</v>
      </c>
      <c r="AD24" s="43" t="s">
        <v>205</v>
      </c>
      <c r="AE24" s="43" t="s">
        <v>260</v>
      </c>
      <c r="AF24" s="43" t="s">
        <v>260</v>
      </c>
      <c r="AG24" s="43" t="s">
        <v>260</v>
      </c>
      <c r="AH24" s="43" t="s">
        <v>260</v>
      </c>
      <c r="AI24" s="99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28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202</v>
      </c>
      <c r="AE25" s="43" t="s">
        <v>260</v>
      </c>
      <c r="AF25" s="43" t="s">
        <v>260</v>
      </c>
      <c r="AG25" s="43" t="s">
        <v>260</v>
      </c>
      <c r="AH25" s="43" t="s">
        <v>260</v>
      </c>
      <c r="AI25" s="99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719</v>
      </c>
      <c r="C26" s="3" t="s">
        <v>12</v>
      </c>
      <c r="D26" s="55"/>
      <c r="E26" s="55"/>
      <c r="F26" s="55"/>
      <c r="G26" s="55"/>
      <c r="H26" s="56" t="str">
        <f>IF(OR((D26&lt;&gt;""),(G26&lt;&gt;"")),(AVERAGE(D26:G26)),"")</f>
        <v/>
      </c>
      <c r="I26" s="59"/>
      <c r="J26" s="59"/>
      <c r="K26" s="59"/>
      <c r="L26" s="59"/>
      <c r="M26" s="60" t="str">
        <f>IF(OR((I26&lt;&gt;""),(L26&lt;&gt;"")),(AVERAGE(I26:L26)),"")</f>
        <v/>
      </c>
      <c r="N26" s="62" t="str">
        <f>IF(OR((D26&lt;&gt;""),(I26&lt;&gt;"")),(AVERAGE(D26,I26)),"")</f>
        <v/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 t="str">
        <f>IF(OR((N26&lt;&gt;""),(Q26&lt;&gt;"")),(AVERAGE(N26:Q26)),"")</f>
        <v/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15" x14ac:dyDescent="0.2">
      <c r="B27" s="53" t="s">
        <v>720</v>
      </c>
      <c r="C27" s="3" t="s">
        <v>13</v>
      </c>
      <c r="D27" s="55"/>
      <c r="E27" s="55"/>
      <c r="F27" s="55"/>
      <c r="G27" s="55"/>
      <c r="H27" s="56" t="str">
        <f t="shared" ref="H27:H36" si="6">IF(OR((D27&lt;&gt;""),(G27&lt;&gt;"")),(AVERAGE(D27:G27)),"")</f>
        <v/>
      </c>
      <c r="I27" s="59"/>
      <c r="J27" s="59"/>
      <c r="K27" s="59"/>
      <c r="L27" s="59"/>
      <c r="M27" s="60" t="str">
        <f t="shared" ref="M27:M36" si="7">IF(OR((I27&lt;&gt;""),(L27&lt;&gt;"")),(AVERAGE(I27:L27)),"")</f>
        <v/>
      </c>
      <c r="N27" s="62" t="str">
        <f t="shared" ref="N27:Q36" si="8">IF(OR((D27&lt;&gt;""),(I27&lt;&gt;"")),(AVERAGE(D27,I27)),"")</f>
        <v/>
      </c>
      <c r="O27" s="62" t="str">
        <f t="shared" si="8"/>
        <v/>
      </c>
      <c r="P27" s="62" t="str">
        <f t="shared" si="8"/>
        <v/>
      </c>
      <c r="Q27" s="62" t="str">
        <f t="shared" si="8"/>
        <v/>
      </c>
      <c r="R27" s="124" t="str">
        <f t="shared" ref="R27:R36" si="9">IF(OR((N27&lt;&gt;""),(Q27&lt;&gt;"")),(AVERAGE(N27:Q27)),"")</f>
        <v/>
      </c>
      <c r="S27" s="64"/>
      <c r="T27" s="64"/>
      <c r="U27" s="64"/>
      <c r="V27" s="64"/>
      <c r="W27" s="131" t="str">
        <f t="shared" ref="W27:W36" si="10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15" x14ac:dyDescent="0.2">
      <c r="B28" s="53" t="s">
        <v>721</v>
      </c>
      <c r="C28" s="3" t="s">
        <v>14</v>
      </c>
      <c r="D28" s="55"/>
      <c r="E28" s="55"/>
      <c r="F28" s="55"/>
      <c r="G28" s="55"/>
      <c r="H28" s="56" t="str">
        <f t="shared" si="6"/>
        <v/>
      </c>
      <c r="I28" s="59"/>
      <c r="J28" s="59"/>
      <c r="K28" s="59"/>
      <c r="L28" s="59"/>
      <c r="M28" s="60" t="str">
        <f t="shared" si="7"/>
        <v/>
      </c>
      <c r="N28" s="62" t="str">
        <f t="shared" si="8"/>
        <v/>
      </c>
      <c r="O28" s="62" t="str">
        <f t="shared" si="8"/>
        <v/>
      </c>
      <c r="P28" s="62" t="str">
        <f t="shared" si="8"/>
        <v/>
      </c>
      <c r="Q28" s="62" t="str">
        <f t="shared" si="8"/>
        <v/>
      </c>
      <c r="R28" s="124" t="str">
        <f t="shared" si="9"/>
        <v/>
      </c>
      <c r="S28" s="64"/>
      <c r="T28" s="64"/>
      <c r="U28" s="64"/>
      <c r="V28" s="64"/>
      <c r="W28" s="131" t="str">
        <f t="shared" si="10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15" x14ac:dyDescent="0.2">
      <c r="B29" s="53" t="s">
        <v>722</v>
      </c>
      <c r="C29" s="3" t="s">
        <v>19</v>
      </c>
      <c r="D29" s="55"/>
      <c r="E29" s="55"/>
      <c r="F29" s="55"/>
      <c r="G29" s="55"/>
      <c r="H29" s="56" t="str">
        <f t="shared" si="6"/>
        <v/>
      </c>
      <c r="I29" s="59"/>
      <c r="J29" s="59"/>
      <c r="K29" s="59"/>
      <c r="L29" s="59"/>
      <c r="M29" s="60" t="str">
        <f t="shared" si="7"/>
        <v/>
      </c>
      <c r="N29" s="62" t="str">
        <f t="shared" si="8"/>
        <v/>
      </c>
      <c r="O29" s="62" t="str">
        <f t="shared" si="8"/>
        <v/>
      </c>
      <c r="P29" s="62" t="str">
        <f t="shared" si="8"/>
        <v/>
      </c>
      <c r="Q29" s="62" t="str">
        <f t="shared" si="8"/>
        <v/>
      </c>
      <c r="R29" s="124" t="str">
        <f t="shared" si="9"/>
        <v/>
      </c>
      <c r="S29" s="64"/>
      <c r="T29" s="64"/>
      <c r="U29" s="64"/>
      <c r="V29" s="64"/>
      <c r="W29" s="131" t="str">
        <f t="shared" si="10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15" x14ac:dyDescent="0.2">
      <c r="B30" s="53" t="s">
        <v>723</v>
      </c>
      <c r="C30" s="3" t="s">
        <v>20</v>
      </c>
      <c r="D30" s="55"/>
      <c r="E30" s="55"/>
      <c r="F30" s="55"/>
      <c r="G30" s="55"/>
      <c r="H30" s="56" t="str">
        <f t="shared" si="6"/>
        <v/>
      </c>
      <c r="I30" s="59"/>
      <c r="J30" s="59"/>
      <c r="K30" s="59"/>
      <c r="L30" s="59"/>
      <c r="M30" s="60" t="str">
        <f t="shared" si="7"/>
        <v/>
      </c>
      <c r="N30" s="62" t="str">
        <f t="shared" si="8"/>
        <v/>
      </c>
      <c r="O30" s="62" t="str">
        <f t="shared" si="8"/>
        <v/>
      </c>
      <c r="P30" s="62" t="str">
        <f t="shared" si="8"/>
        <v/>
      </c>
      <c r="Q30" s="62" t="str">
        <f t="shared" si="8"/>
        <v/>
      </c>
      <c r="R30" s="124" t="str">
        <f t="shared" si="9"/>
        <v/>
      </c>
      <c r="S30" s="64"/>
      <c r="T30" s="64"/>
      <c r="U30" s="64"/>
      <c r="V30" s="64"/>
      <c r="W30" s="131" t="str">
        <f t="shared" si="10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15" x14ac:dyDescent="0.2">
      <c r="B31" s="53" t="s">
        <v>724</v>
      </c>
      <c r="C31" s="3" t="s">
        <v>218</v>
      </c>
      <c r="D31" s="55"/>
      <c r="E31" s="55"/>
      <c r="F31" s="55"/>
      <c r="G31" s="55"/>
      <c r="H31" s="56" t="str">
        <f t="shared" si="6"/>
        <v/>
      </c>
      <c r="I31" s="59"/>
      <c r="J31" s="59"/>
      <c r="K31" s="59"/>
      <c r="L31" s="59"/>
      <c r="M31" s="60" t="str">
        <f t="shared" si="7"/>
        <v/>
      </c>
      <c r="N31" s="62" t="str">
        <f t="shared" si="8"/>
        <v/>
      </c>
      <c r="O31" s="62" t="str">
        <f t="shared" si="8"/>
        <v/>
      </c>
      <c r="P31" s="62" t="str">
        <f t="shared" si="8"/>
        <v/>
      </c>
      <c r="Q31" s="62" t="str">
        <f t="shared" si="8"/>
        <v/>
      </c>
      <c r="R31" s="124" t="str">
        <f t="shared" si="9"/>
        <v/>
      </c>
      <c r="S31" s="64"/>
      <c r="T31" s="64"/>
      <c r="U31" s="64"/>
      <c r="V31" s="64"/>
      <c r="W31" s="131" t="str">
        <f t="shared" si="10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725</v>
      </c>
      <c r="C32" s="18"/>
      <c r="D32" s="55"/>
      <c r="E32" s="55"/>
      <c r="F32" s="55"/>
      <c r="G32" s="55"/>
      <c r="H32" s="56" t="str">
        <f t="shared" si="6"/>
        <v/>
      </c>
      <c r="I32" s="59"/>
      <c r="J32" s="59"/>
      <c r="K32" s="59"/>
      <c r="L32" s="59"/>
      <c r="M32" s="60" t="str">
        <f t="shared" si="7"/>
        <v/>
      </c>
      <c r="N32" s="62" t="str">
        <f t="shared" si="8"/>
        <v/>
      </c>
      <c r="O32" s="62" t="str">
        <f t="shared" si="8"/>
        <v/>
      </c>
      <c r="P32" s="62" t="str">
        <f t="shared" si="8"/>
        <v/>
      </c>
      <c r="Q32" s="62" t="str">
        <f t="shared" si="8"/>
        <v/>
      </c>
      <c r="R32" s="124" t="str">
        <f t="shared" si="9"/>
        <v/>
      </c>
      <c r="S32" s="64"/>
      <c r="T32" s="64"/>
      <c r="U32" s="64"/>
      <c r="V32" s="64"/>
      <c r="W32" s="131" t="str">
        <f t="shared" si="10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15" x14ac:dyDescent="0.2">
      <c r="B33" s="53" t="s">
        <v>726</v>
      </c>
      <c r="C33" s="18"/>
      <c r="D33" s="55"/>
      <c r="E33" s="55"/>
      <c r="F33" s="55"/>
      <c r="G33" s="55"/>
      <c r="H33" s="56" t="str">
        <f t="shared" si="6"/>
        <v/>
      </c>
      <c r="I33" s="59"/>
      <c r="J33" s="59"/>
      <c r="K33" s="59"/>
      <c r="L33" s="59"/>
      <c r="M33" s="60" t="str">
        <f t="shared" si="7"/>
        <v/>
      </c>
      <c r="N33" s="62" t="str">
        <f t="shared" si="8"/>
        <v/>
      </c>
      <c r="O33" s="62" t="str">
        <f t="shared" si="8"/>
        <v/>
      </c>
      <c r="P33" s="62" t="str">
        <f t="shared" si="8"/>
        <v/>
      </c>
      <c r="Q33" s="62" t="str">
        <f t="shared" si="8"/>
        <v/>
      </c>
      <c r="R33" s="124" t="str">
        <f t="shared" si="9"/>
        <v/>
      </c>
      <c r="S33" s="64"/>
      <c r="T33" s="64"/>
      <c r="U33" s="64"/>
      <c r="V33" s="64"/>
      <c r="W33" s="131" t="str">
        <f t="shared" si="10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727</v>
      </c>
      <c r="C34" s="18"/>
      <c r="D34" s="55"/>
      <c r="E34" s="55"/>
      <c r="F34" s="55"/>
      <c r="G34" s="55"/>
      <c r="H34" s="56" t="str">
        <f t="shared" si="6"/>
        <v/>
      </c>
      <c r="I34" s="59"/>
      <c r="J34" s="59"/>
      <c r="K34" s="59"/>
      <c r="L34" s="59"/>
      <c r="M34" s="60" t="str">
        <f t="shared" si="7"/>
        <v/>
      </c>
      <c r="N34" s="62" t="str">
        <f t="shared" si="8"/>
        <v/>
      </c>
      <c r="O34" s="62" t="str">
        <f t="shared" si="8"/>
        <v/>
      </c>
      <c r="P34" s="62" t="str">
        <f t="shared" si="8"/>
        <v/>
      </c>
      <c r="Q34" s="62" t="str">
        <f t="shared" si="8"/>
        <v/>
      </c>
      <c r="R34" s="124" t="str">
        <f t="shared" si="9"/>
        <v/>
      </c>
      <c r="S34" s="64"/>
      <c r="T34" s="64"/>
      <c r="U34" s="64"/>
      <c r="V34" s="64"/>
      <c r="W34" s="131" t="str">
        <f t="shared" si="10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728</v>
      </c>
      <c r="C35" s="18"/>
      <c r="D35" s="55"/>
      <c r="E35" s="55"/>
      <c r="F35" s="55"/>
      <c r="G35" s="55"/>
      <c r="H35" s="56" t="str">
        <f t="shared" si="6"/>
        <v/>
      </c>
      <c r="I35" s="59"/>
      <c r="J35" s="59"/>
      <c r="K35" s="59"/>
      <c r="L35" s="59"/>
      <c r="M35" s="60" t="str">
        <f t="shared" si="7"/>
        <v/>
      </c>
      <c r="N35" s="62" t="str">
        <f t="shared" si="8"/>
        <v/>
      </c>
      <c r="O35" s="62" t="str">
        <f t="shared" si="8"/>
        <v/>
      </c>
      <c r="P35" s="62" t="str">
        <f t="shared" si="8"/>
        <v/>
      </c>
      <c r="Q35" s="62" t="str">
        <f t="shared" si="8"/>
        <v/>
      </c>
      <c r="R35" s="124" t="str">
        <f t="shared" si="9"/>
        <v/>
      </c>
      <c r="S35" s="64"/>
      <c r="T35" s="64"/>
      <c r="U35" s="64"/>
      <c r="V35" s="64"/>
      <c r="W35" s="131" t="str">
        <f t="shared" si="10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729</v>
      </c>
      <c r="C36" s="18"/>
      <c r="D36" s="55"/>
      <c r="E36" s="55"/>
      <c r="F36" s="55"/>
      <c r="G36" s="55"/>
      <c r="H36" s="56" t="str">
        <f t="shared" si="6"/>
        <v/>
      </c>
      <c r="I36" s="59"/>
      <c r="J36" s="59"/>
      <c r="K36" s="59"/>
      <c r="L36" s="59"/>
      <c r="M36" s="60" t="str">
        <f t="shared" si="7"/>
        <v/>
      </c>
      <c r="N36" s="62" t="str">
        <f t="shared" si="8"/>
        <v/>
      </c>
      <c r="O36" s="62" t="str">
        <f t="shared" si="8"/>
        <v/>
      </c>
      <c r="P36" s="62" t="str">
        <f t="shared" si="8"/>
        <v/>
      </c>
      <c r="Q36" s="62" t="str">
        <f t="shared" si="8"/>
        <v/>
      </c>
      <c r="R36" s="124" t="str">
        <f t="shared" si="9"/>
        <v/>
      </c>
      <c r="S36" s="64"/>
      <c r="T36" s="64"/>
      <c r="U36" s="64"/>
      <c r="V36" s="64"/>
      <c r="W36" s="131" t="str">
        <f t="shared" si="10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11">IFERROR(AVERAGE(D26:D36),0)</f>
        <v>0</v>
      </c>
      <c r="E37" s="56">
        <f t="shared" si="11"/>
        <v>0</v>
      </c>
      <c r="F37" s="56">
        <f t="shared" si="11"/>
        <v>0</v>
      </c>
      <c r="G37" s="56">
        <f t="shared" si="11"/>
        <v>0</v>
      </c>
      <c r="H37" s="56">
        <f t="shared" si="11"/>
        <v>0</v>
      </c>
      <c r="I37" s="60">
        <f t="shared" si="11"/>
        <v>0</v>
      </c>
      <c r="J37" s="60">
        <f t="shared" si="11"/>
        <v>0</v>
      </c>
      <c r="K37" s="60">
        <f t="shared" si="11"/>
        <v>0</v>
      </c>
      <c r="L37" s="60">
        <f t="shared" si="11"/>
        <v>0</v>
      </c>
      <c r="M37" s="60">
        <f t="shared" si="11"/>
        <v>0</v>
      </c>
      <c r="N37" s="57">
        <f t="shared" si="11"/>
        <v>0</v>
      </c>
      <c r="O37" s="57">
        <f t="shared" si="11"/>
        <v>0</v>
      </c>
      <c r="P37" s="57">
        <f t="shared" si="11"/>
        <v>0</v>
      </c>
      <c r="Q37" s="57">
        <f t="shared" si="11"/>
        <v>0</v>
      </c>
      <c r="R37" s="57">
        <f t="shared" si="11"/>
        <v>0</v>
      </c>
      <c r="S37" s="65">
        <f t="shared" si="11"/>
        <v>0</v>
      </c>
      <c r="T37" s="65">
        <f t="shared" si="11"/>
        <v>0</v>
      </c>
      <c r="U37" s="65">
        <f t="shared" si="11"/>
        <v>0</v>
      </c>
      <c r="V37" s="65">
        <f t="shared" si="11"/>
        <v>0</v>
      </c>
      <c r="W37" s="131">
        <f t="shared" si="11"/>
        <v>0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97" t="s">
        <v>274</v>
      </c>
      <c r="C38" s="151" t="s">
        <v>730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98">
        <v>10</v>
      </c>
      <c r="Z38" s="97">
        <v>9</v>
      </c>
      <c r="AA38" s="97">
        <v>8</v>
      </c>
      <c r="AB38" s="97">
        <v>7</v>
      </c>
      <c r="AC38" s="97">
        <v>6</v>
      </c>
      <c r="AD38" s="97">
        <v>5</v>
      </c>
      <c r="AE38" s="97">
        <v>4</v>
      </c>
      <c r="AF38" s="97">
        <v>3</v>
      </c>
      <c r="AG38" s="97">
        <v>2</v>
      </c>
      <c r="AH38" s="97">
        <v>1</v>
      </c>
      <c r="AI38" s="99" t="s">
        <v>273</v>
      </c>
      <c r="AJ38" s="152"/>
      <c r="AK38" s="153"/>
      <c r="AL38" s="153"/>
      <c r="AM38" s="153"/>
      <c r="AN38" s="153"/>
      <c r="AO38" s="153"/>
      <c r="AP38" s="153"/>
      <c r="AQ38" s="153"/>
      <c r="AR38" s="154"/>
    </row>
    <row r="39" spans="2:44" ht="21.75" customHeight="1" x14ac:dyDescent="0.2">
      <c r="B39" s="92"/>
      <c r="C39" s="17" t="s">
        <v>4</v>
      </c>
      <c r="D39" s="155" t="s">
        <v>93</v>
      </c>
      <c r="E39" s="156"/>
      <c r="F39" s="156"/>
      <c r="G39" s="156"/>
      <c r="H39" s="157"/>
      <c r="I39" s="158" t="s">
        <v>94</v>
      </c>
      <c r="J39" s="159"/>
      <c r="K39" s="159"/>
      <c r="L39" s="159"/>
      <c r="M39" s="160"/>
      <c r="N39" s="161" t="s">
        <v>5</v>
      </c>
      <c r="O39" s="162"/>
      <c r="P39" s="162"/>
      <c r="Q39" s="162"/>
      <c r="R39" s="163"/>
      <c r="S39" s="164" t="s">
        <v>267</v>
      </c>
      <c r="T39" s="165"/>
      <c r="U39" s="165"/>
      <c r="V39" s="165"/>
      <c r="W39" s="166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196</v>
      </c>
      <c r="AC39" s="43" t="s">
        <v>199</v>
      </c>
      <c r="AD39" s="43" t="s">
        <v>202</v>
      </c>
      <c r="AE39" s="43" t="s">
        <v>205</v>
      </c>
      <c r="AF39" s="43" t="s">
        <v>205</v>
      </c>
      <c r="AG39" s="43" t="s">
        <v>260</v>
      </c>
      <c r="AH39" s="43" t="s">
        <v>260</v>
      </c>
      <c r="AI39" s="99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28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196</v>
      </c>
      <c r="AC40" s="43" t="s">
        <v>199</v>
      </c>
      <c r="AD40" s="43" t="s">
        <v>202</v>
      </c>
      <c r="AE40" s="43" t="s">
        <v>260</v>
      </c>
      <c r="AF40" s="43" t="s">
        <v>260</v>
      </c>
      <c r="AG40" s="43" t="s">
        <v>260</v>
      </c>
      <c r="AH40" s="43" t="s">
        <v>260</v>
      </c>
      <c r="AI40" s="99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15" x14ac:dyDescent="0.2">
      <c r="B41" s="53" t="s">
        <v>731</v>
      </c>
      <c r="C41" s="3" t="s">
        <v>15</v>
      </c>
      <c r="D41" s="55"/>
      <c r="E41" s="55"/>
      <c r="F41" s="55"/>
      <c r="G41" s="55"/>
      <c r="H41" s="56" t="str">
        <f>IF(OR((D41&lt;&gt;""),(G41&lt;&gt;"")),(AVERAGE(D41:G41)),"")</f>
        <v/>
      </c>
      <c r="I41" s="59"/>
      <c r="J41" s="59"/>
      <c r="K41" s="59"/>
      <c r="L41" s="59"/>
      <c r="M41" s="60" t="str">
        <f>IF(OR((I41&lt;&gt;""),(L41&lt;&gt;"")),(AVERAGE(I41:L41)),"")</f>
        <v/>
      </c>
      <c r="N41" s="62" t="str">
        <f>IF(OR((D41&lt;&gt;""),(I41&lt;&gt;"")),(AVERAGE(D41,I41)),"")</f>
        <v/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 t="str">
        <f>IF(OR((N41&lt;&gt;""),(Q41&lt;&gt;"")),(AVERAGE(N41:Q41)),"")</f>
        <v/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15" x14ac:dyDescent="0.2">
      <c r="B42" s="53" t="s">
        <v>732</v>
      </c>
      <c r="C42" s="3" t="s">
        <v>16</v>
      </c>
      <c r="D42" s="55"/>
      <c r="E42" s="55"/>
      <c r="F42" s="55"/>
      <c r="G42" s="55"/>
      <c r="H42" s="56" t="str">
        <f t="shared" ref="H42:H51" si="12">IF(OR((D42&lt;&gt;""),(G42&lt;&gt;"")),(AVERAGE(D42:G42)),"")</f>
        <v/>
      </c>
      <c r="I42" s="59"/>
      <c r="J42" s="59"/>
      <c r="K42" s="59"/>
      <c r="L42" s="59"/>
      <c r="M42" s="60" t="str">
        <f t="shared" ref="M42:M51" si="13">IF(OR((I42&lt;&gt;""),(L42&lt;&gt;"")),(AVERAGE(I42:L42)),"")</f>
        <v/>
      </c>
      <c r="N42" s="62" t="str">
        <f t="shared" ref="N42:Q51" si="14">IF(OR((D42&lt;&gt;""),(I42&lt;&gt;"")),(AVERAGE(D42,I42)),"")</f>
        <v/>
      </c>
      <c r="O42" s="62" t="str">
        <f t="shared" si="14"/>
        <v/>
      </c>
      <c r="P42" s="62" t="str">
        <f t="shared" si="14"/>
        <v/>
      </c>
      <c r="Q42" s="62" t="str">
        <f t="shared" si="14"/>
        <v/>
      </c>
      <c r="R42" s="124" t="str">
        <f t="shared" ref="R42:R51" si="15">IF(OR((N42&lt;&gt;""),(Q42&lt;&gt;"")),(AVERAGE(N42:Q42)),"")</f>
        <v/>
      </c>
      <c r="S42" s="64"/>
      <c r="T42" s="64"/>
      <c r="U42" s="64"/>
      <c r="V42" s="64"/>
      <c r="W42" s="131" t="str">
        <f t="shared" ref="W42:W51" si="16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15" x14ac:dyDescent="0.2">
      <c r="B43" s="53" t="s">
        <v>733</v>
      </c>
      <c r="C43" s="3" t="s">
        <v>17</v>
      </c>
      <c r="D43" s="55"/>
      <c r="E43" s="55"/>
      <c r="F43" s="55"/>
      <c r="G43" s="55"/>
      <c r="H43" s="56" t="str">
        <f t="shared" si="12"/>
        <v/>
      </c>
      <c r="I43" s="59"/>
      <c r="J43" s="59"/>
      <c r="K43" s="59"/>
      <c r="L43" s="59"/>
      <c r="M43" s="60" t="str">
        <f t="shared" si="13"/>
        <v/>
      </c>
      <c r="N43" s="62" t="str">
        <f t="shared" si="14"/>
        <v/>
      </c>
      <c r="O43" s="62" t="str">
        <f t="shared" si="14"/>
        <v/>
      </c>
      <c r="P43" s="62" t="str">
        <f t="shared" si="14"/>
        <v/>
      </c>
      <c r="Q43" s="62" t="str">
        <f t="shared" si="14"/>
        <v/>
      </c>
      <c r="R43" s="124" t="str">
        <f t="shared" si="15"/>
        <v/>
      </c>
      <c r="S43" s="64"/>
      <c r="T43" s="64"/>
      <c r="U43" s="64"/>
      <c r="V43" s="64"/>
      <c r="W43" s="131" t="str">
        <f t="shared" si="16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15" x14ac:dyDescent="0.2">
      <c r="B44" s="53" t="s">
        <v>734</v>
      </c>
      <c r="C44" s="3" t="s">
        <v>18</v>
      </c>
      <c r="D44" s="55"/>
      <c r="E44" s="55"/>
      <c r="F44" s="55"/>
      <c r="G44" s="55"/>
      <c r="H44" s="56" t="str">
        <f t="shared" si="12"/>
        <v/>
      </c>
      <c r="I44" s="59"/>
      <c r="J44" s="59"/>
      <c r="K44" s="59"/>
      <c r="L44" s="59"/>
      <c r="M44" s="60" t="str">
        <f t="shared" si="13"/>
        <v/>
      </c>
      <c r="N44" s="62" t="str">
        <f t="shared" si="14"/>
        <v/>
      </c>
      <c r="O44" s="62" t="str">
        <f t="shared" si="14"/>
        <v/>
      </c>
      <c r="P44" s="62" t="str">
        <f t="shared" si="14"/>
        <v/>
      </c>
      <c r="Q44" s="62" t="str">
        <f t="shared" si="14"/>
        <v/>
      </c>
      <c r="R44" s="124" t="str">
        <f t="shared" si="15"/>
        <v/>
      </c>
      <c r="S44" s="64"/>
      <c r="T44" s="64"/>
      <c r="U44" s="64"/>
      <c r="V44" s="64"/>
      <c r="W44" s="131" t="str">
        <f t="shared" si="16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15" x14ac:dyDescent="0.2">
      <c r="B45" s="53" t="s">
        <v>735</v>
      </c>
      <c r="C45" s="18"/>
      <c r="D45" s="55"/>
      <c r="E45" s="55"/>
      <c r="F45" s="55"/>
      <c r="G45" s="55"/>
      <c r="H45" s="56" t="str">
        <f t="shared" si="12"/>
        <v/>
      </c>
      <c r="I45" s="59"/>
      <c r="J45" s="59"/>
      <c r="K45" s="59"/>
      <c r="L45" s="59"/>
      <c r="M45" s="60" t="str">
        <f t="shared" si="13"/>
        <v/>
      </c>
      <c r="N45" s="62" t="str">
        <f t="shared" si="14"/>
        <v/>
      </c>
      <c r="O45" s="62" t="str">
        <f t="shared" si="14"/>
        <v/>
      </c>
      <c r="P45" s="62" t="str">
        <f t="shared" si="14"/>
        <v/>
      </c>
      <c r="Q45" s="62" t="str">
        <f t="shared" si="14"/>
        <v/>
      </c>
      <c r="R45" s="124" t="str">
        <f t="shared" si="15"/>
        <v/>
      </c>
      <c r="S45" s="64"/>
      <c r="T45" s="64"/>
      <c r="U45" s="64"/>
      <c r="V45" s="64"/>
      <c r="W45" s="131" t="str">
        <f t="shared" si="16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15" x14ac:dyDescent="0.2">
      <c r="B46" s="53" t="s">
        <v>736</v>
      </c>
      <c r="C46" s="18"/>
      <c r="D46" s="55"/>
      <c r="E46" s="55"/>
      <c r="F46" s="55"/>
      <c r="G46" s="55"/>
      <c r="H46" s="56" t="str">
        <f t="shared" si="12"/>
        <v/>
      </c>
      <c r="I46" s="59"/>
      <c r="J46" s="59"/>
      <c r="K46" s="59"/>
      <c r="L46" s="59"/>
      <c r="M46" s="60" t="str">
        <f t="shared" si="13"/>
        <v/>
      </c>
      <c r="N46" s="62" t="str">
        <f t="shared" si="14"/>
        <v/>
      </c>
      <c r="O46" s="62" t="str">
        <f t="shared" si="14"/>
        <v/>
      </c>
      <c r="P46" s="62" t="str">
        <f t="shared" si="14"/>
        <v/>
      </c>
      <c r="Q46" s="62" t="str">
        <f t="shared" si="14"/>
        <v/>
      </c>
      <c r="R46" s="124" t="str">
        <f t="shared" si="15"/>
        <v/>
      </c>
      <c r="S46" s="64"/>
      <c r="T46" s="64"/>
      <c r="U46" s="64"/>
      <c r="V46" s="64"/>
      <c r="W46" s="131" t="str">
        <f t="shared" si="16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737</v>
      </c>
      <c r="C47" s="18"/>
      <c r="D47" s="55"/>
      <c r="E47" s="55"/>
      <c r="F47" s="55"/>
      <c r="G47" s="55"/>
      <c r="H47" s="56" t="str">
        <f t="shared" si="12"/>
        <v/>
      </c>
      <c r="I47" s="59"/>
      <c r="J47" s="59"/>
      <c r="K47" s="59"/>
      <c r="L47" s="59"/>
      <c r="M47" s="60" t="str">
        <f t="shared" si="13"/>
        <v/>
      </c>
      <c r="N47" s="62" t="str">
        <f t="shared" si="14"/>
        <v/>
      </c>
      <c r="O47" s="62" t="str">
        <f t="shared" si="14"/>
        <v/>
      </c>
      <c r="P47" s="62" t="str">
        <f t="shared" si="14"/>
        <v/>
      </c>
      <c r="Q47" s="62" t="str">
        <f t="shared" si="14"/>
        <v/>
      </c>
      <c r="R47" s="124" t="str">
        <f t="shared" si="15"/>
        <v/>
      </c>
      <c r="S47" s="64"/>
      <c r="T47" s="64"/>
      <c r="U47" s="64"/>
      <c r="V47" s="64"/>
      <c r="W47" s="131" t="str">
        <f t="shared" si="16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738</v>
      </c>
      <c r="C48" s="18"/>
      <c r="D48" s="55"/>
      <c r="E48" s="55"/>
      <c r="F48" s="55"/>
      <c r="G48" s="55"/>
      <c r="H48" s="56" t="str">
        <f t="shared" si="12"/>
        <v/>
      </c>
      <c r="I48" s="59"/>
      <c r="J48" s="59"/>
      <c r="K48" s="59"/>
      <c r="L48" s="59"/>
      <c r="M48" s="60" t="str">
        <f t="shared" si="13"/>
        <v/>
      </c>
      <c r="N48" s="62" t="str">
        <f t="shared" si="14"/>
        <v/>
      </c>
      <c r="O48" s="62" t="str">
        <f t="shared" si="14"/>
        <v/>
      </c>
      <c r="P48" s="62" t="str">
        <f t="shared" si="14"/>
        <v/>
      </c>
      <c r="Q48" s="62" t="str">
        <f t="shared" si="14"/>
        <v/>
      </c>
      <c r="R48" s="124" t="str">
        <f t="shared" si="15"/>
        <v/>
      </c>
      <c r="S48" s="64"/>
      <c r="T48" s="64"/>
      <c r="U48" s="64"/>
      <c r="V48" s="64"/>
      <c r="W48" s="131" t="str">
        <f t="shared" si="16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739</v>
      </c>
      <c r="C49" s="18"/>
      <c r="D49" s="55"/>
      <c r="E49" s="55"/>
      <c r="F49" s="55"/>
      <c r="G49" s="55"/>
      <c r="H49" s="56" t="str">
        <f t="shared" si="12"/>
        <v/>
      </c>
      <c r="I49" s="59"/>
      <c r="J49" s="59"/>
      <c r="K49" s="59"/>
      <c r="L49" s="59"/>
      <c r="M49" s="60" t="str">
        <f t="shared" si="13"/>
        <v/>
      </c>
      <c r="N49" s="62" t="str">
        <f t="shared" si="14"/>
        <v/>
      </c>
      <c r="O49" s="62" t="str">
        <f t="shared" si="14"/>
        <v/>
      </c>
      <c r="P49" s="62" t="str">
        <f t="shared" si="14"/>
        <v/>
      </c>
      <c r="Q49" s="62" t="str">
        <f t="shared" si="14"/>
        <v/>
      </c>
      <c r="R49" s="124" t="str">
        <f t="shared" si="15"/>
        <v/>
      </c>
      <c r="S49" s="64"/>
      <c r="T49" s="64"/>
      <c r="U49" s="64"/>
      <c r="V49" s="64"/>
      <c r="W49" s="131" t="str">
        <f t="shared" si="16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740</v>
      </c>
      <c r="C50" s="18"/>
      <c r="D50" s="55"/>
      <c r="E50" s="55"/>
      <c r="F50" s="55"/>
      <c r="G50" s="55"/>
      <c r="H50" s="56" t="str">
        <f t="shared" si="12"/>
        <v/>
      </c>
      <c r="I50" s="59"/>
      <c r="J50" s="59"/>
      <c r="K50" s="59"/>
      <c r="L50" s="59"/>
      <c r="M50" s="60" t="str">
        <f t="shared" si="13"/>
        <v/>
      </c>
      <c r="N50" s="62" t="str">
        <f t="shared" si="14"/>
        <v/>
      </c>
      <c r="O50" s="62" t="str">
        <f t="shared" si="14"/>
        <v/>
      </c>
      <c r="P50" s="62" t="str">
        <f t="shared" si="14"/>
        <v/>
      </c>
      <c r="Q50" s="62" t="str">
        <f t="shared" si="14"/>
        <v/>
      </c>
      <c r="R50" s="124" t="str">
        <f t="shared" si="15"/>
        <v/>
      </c>
      <c r="S50" s="64"/>
      <c r="T50" s="64"/>
      <c r="U50" s="64"/>
      <c r="V50" s="64"/>
      <c r="W50" s="131" t="str">
        <f t="shared" si="16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741</v>
      </c>
      <c r="C51" s="18"/>
      <c r="D51" s="55"/>
      <c r="E51" s="55"/>
      <c r="F51" s="55"/>
      <c r="G51" s="55"/>
      <c r="H51" s="56" t="str">
        <f t="shared" si="12"/>
        <v/>
      </c>
      <c r="I51" s="59"/>
      <c r="J51" s="59"/>
      <c r="K51" s="59"/>
      <c r="L51" s="59"/>
      <c r="M51" s="60" t="str">
        <f t="shared" si="13"/>
        <v/>
      </c>
      <c r="N51" s="62" t="str">
        <f t="shared" si="14"/>
        <v/>
      </c>
      <c r="O51" s="62" t="str">
        <f t="shared" si="14"/>
        <v/>
      </c>
      <c r="P51" s="62" t="str">
        <f t="shared" si="14"/>
        <v/>
      </c>
      <c r="Q51" s="62" t="str">
        <f t="shared" si="14"/>
        <v/>
      </c>
      <c r="R51" s="124" t="str">
        <f t="shared" si="15"/>
        <v/>
      </c>
      <c r="S51" s="64"/>
      <c r="T51" s="64"/>
      <c r="U51" s="64"/>
      <c r="V51" s="64"/>
      <c r="W51" s="131" t="str">
        <f t="shared" si="16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>
        <f>IFERROR(AVERAGE(D41:D51),0)</f>
        <v>0</v>
      </c>
      <c r="E52" s="56">
        <f>IFERROR(AVERAGE(E41:E51),0)</f>
        <v>0</v>
      </c>
      <c r="F52" s="56" t="e">
        <f t="shared" ref="F52:W52" si="17">AVERAGE(F41:F51)</f>
        <v>#DIV/0!</v>
      </c>
      <c r="G52" s="56" t="e">
        <f t="shared" si="17"/>
        <v>#DIV/0!</v>
      </c>
      <c r="H52" s="56" t="e">
        <f t="shared" si="17"/>
        <v>#DIV/0!</v>
      </c>
      <c r="I52" s="60" t="e">
        <f t="shared" si="17"/>
        <v>#DIV/0!</v>
      </c>
      <c r="J52" s="60" t="e">
        <f t="shared" si="17"/>
        <v>#DIV/0!</v>
      </c>
      <c r="K52" s="60" t="e">
        <f t="shared" si="17"/>
        <v>#DIV/0!</v>
      </c>
      <c r="L52" s="60" t="e">
        <f t="shared" si="17"/>
        <v>#DIV/0!</v>
      </c>
      <c r="M52" s="60" t="e">
        <f t="shared" si="17"/>
        <v>#DIV/0!</v>
      </c>
      <c r="N52" s="57" t="e">
        <f t="shared" si="17"/>
        <v>#DIV/0!</v>
      </c>
      <c r="O52" s="57" t="e">
        <f t="shared" si="17"/>
        <v>#DIV/0!</v>
      </c>
      <c r="P52" s="57" t="e">
        <f t="shared" si="17"/>
        <v>#DIV/0!</v>
      </c>
      <c r="Q52" s="57" t="e">
        <f t="shared" si="17"/>
        <v>#DIV/0!</v>
      </c>
      <c r="R52" s="57" t="e">
        <f t="shared" si="17"/>
        <v>#DIV/0!</v>
      </c>
      <c r="S52" s="65" t="e">
        <f t="shared" si="17"/>
        <v>#DIV/0!</v>
      </c>
      <c r="T52" s="65" t="e">
        <f t="shared" si="17"/>
        <v>#DIV/0!</v>
      </c>
      <c r="U52" s="65" t="e">
        <f t="shared" si="17"/>
        <v>#DIV/0!</v>
      </c>
      <c r="V52" s="65" t="e">
        <f t="shared" si="17"/>
        <v>#DIV/0!</v>
      </c>
      <c r="W52" s="131" t="e">
        <f t="shared" si="17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97" t="s">
        <v>274</v>
      </c>
      <c r="C53" s="151" t="s">
        <v>742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98">
        <v>10</v>
      </c>
      <c r="Z53" s="97">
        <v>9</v>
      </c>
      <c r="AA53" s="97">
        <v>8</v>
      </c>
      <c r="AB53" s="97">
        <v>7</v>
      </c>
      <c r="AC53" s="97">
        <v>6</v>
      </c>
      <c r="AD53" s="97">
        <v>5</v>
      </c>
      <c r="AE53" s="97">
        <v>4</v>
      </c>
      <c r="AF53" s="97">
        <v>3</v>
      </c>
      <c r="AG53" s="97">
        <v>2</v>
      </c>
      <c r="AH53" s="97">
        <v>1</v>
      </c>
      <c r="AI53" s="99" t="s">
        <v>273</v>
      </c>
      <c r="AJ53" s="152"/>
      <c r="AK53" s="153"/>
      <c r="AL53" s="153"/>
      <c r="AM53" s="153"/>
      <c r="AN53" s="153"/>
      <c r="AO53" s="153"/>
      <c r="AP53" s="153"/>
      <c r="AQ53" s="153"/>
      <c r="AR53" s="154"/>
    </row>
    <row r="54" spans="2:44" ht="21.75" customHeight="1" x14ac:dyDescent="0.2">
      <c r="B54" s="92"/>
      <c r="C54" s="17" t="s">
        <v>4</v>
      </c>
      <c r="D54" s="155" t="s">
        <v>93</v>
      </c>
      <c r="E54" s="156"/>
      <c r="F54" s="156"/>
      <c r="G54" s="156"/>
      <c r="H54" s="157"/>
      <c r="I54" s="158" t="s">
        <v>94</v>
      </c>
      <c r="J54" s="159"/>
      <c r="K54" s="159"/>
      <c r="L54" s="159"/>
      <c r="M54" s="160"/>
      <c r="N54" s="161" t="s">
        <v>5</v>
      </c>
      <c r="O54" s="162"/>
      <c r="P54" s="162"/>
      <c r="Q54" s="162"/>
      <c r="R54" s="163"/>
      <c r="S54" s="164" t="s">
        <v>267</v>
      </c>
      <c r="T54" s="165"/>
      <c r="U54" s="165"/>
      <c r="V54" s="165"/>
      <c r="W54" s="166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99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28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199</v>
      </c>
      <c r="AC55" s="43" t="s">
        <v>199</v>
      </c>
      <c r="AD55" s="43" t="s">
        <v>202</v>
      </c>
      <c r="AE55" s="43" t="s">
        <v>202</v>
      </c>
      <c r="AF55" s="43" t="s">
        <v>260</v>
      </c>
      <c r="AG55" s="43" t="s">
        <v>260</v>
      </c>
      <c r="AH55" s="43" t="s">
        <v>260</v>
      </c>
      <c r="AI55" s="99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15" x14ac:dyDescent="0.2">
      <c r="B56" s="53" t="s">
        <v>743</v>
      </c>
      <c r="C56" s="3" t="s">
        <v>21</v>
      </c>
      <c r="D56" s="55"/>
      <c r="E56" s="55"/>
      <c r="F56" s="55"/>
      <c r="G56" s="55"/>
      <c r="H56" s="56" t="str">
        <f>IF(OR((D56&lt;&gt;""),(G56&lt;&gt;"")),(AVERAGE(D56:G56)),"")</f>
        <v/>
      </c>
      <c r="I56" s="59"/>
      <c r="J56" s="59"/>
      <c r="K56" s="59"/>
      <c r="L56" s="59"/>
      <c r="M56" s="60" t="str">
        <f>IF(OR((I56&lt;&gt;""),(L56&lt;&gt;"")),(AVERAGE(I56:L56)),"")</f>
        <v/>
      </c>
      <c r="N56" s="62" t="str">
        <f>IF(OR((D56&lt;&gt;""),(I56&lt;&gt;"")),(AVERAGE(D56,I56)),"")</f>
        <v/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 t="str">
        <f>IF(OR((N56&lt;&gt;""),(Q56&lt;&gt;"")),(AVERAGE(N56:Q56)),"")</f>
        <v/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15" x14ac:dyDescent="0.2">
      <c r="B57" s="53" t="s">
        <v>744</v>
      </c>
      <c r="C57" s="3" t="s">
        <v>22</v>
      </c>
      <c r="D57" s="55"/>
      <c r="E57" s="55"/>
      <c r="F57" s="55"/>
      <c r="G57" s="55"/>
      <c r="H57" s="56" t="str">
        <f t="shared" ref="H57:H66" si="18">IF(OR((D57&lt;&gt;""),(G57&lt;&gt;"")),(AVERAGE(D57:G57)),"")</f>
        <v/>
      </c>
      <c r="I57" s="59"/>
      <c r="J57" s="59"/>
      <c r="K57" s="59"/>
      <c r="L57" s="59"/>
      <c r="M57" s="60" t="str">
        <f t="shared" ref="M57:M66" si="19">IF(OR((I57&lt;&gt;""),(L57&lt;&gt;"")),(AVERAGE(I57:L57)),"")</f>
        <v/>
      </c>
      <c r="N57" s="62" t="str">
        <f t="shared" ref="N57:Q66" si="20">IF(OR((D57&lt;&gt;""),(I57&lt;&gt;"")),(AVERAGE(D57,I57)),"")</f>
        <v/>
      </c>
      <c r="O57" s="62" t="str">
        <f t="shared" si="20"/>
        <v/>
      </c>
      <c r="P57" s="62" t="str">
        <f t="shared" si="20"/>
        <v/>
      </c>
      <c r="Q57" s="62" t="str">
        <f t="shared" si="20"/>
        <v/>
      </c>
      <c r="R57" s="124" t="str">
        <f t="shared" ref="R57:R66" si="21">IF(OR((N57&lt;&gt;""),(Q57&lt;&gt;"")),(AVERAGE(N57:Q57)),"")</f>
        <v/>
      </c>
      <c r="S57" s="64"/>
      <c r="T57" s="64"/>
      <c r="U57" s="64"/>
      <c r="V57" s="64"/>
      <c r="W57" s="131" t="str">
        <f t="shared" ref="W57:W66" si="22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15" x14ac:dyDescent="0.2">
      <c r="B58" s="53" t="s">
        <v>745</v>
      </c>
      <c r="C58" s="3" t="s">
        <v>23</v>
      </c>
      <c r="D58" s="55"/>
      <c r="E58" s="55"/>
      <c r="F58" s="55"/>
      <c r="G58" s="55"/>
      <c r="H58" s="56" t="str">
        <f t="shared" si="18"/>
        <v/>
      </c>
      <c r="I58" s="59"/>
      <c r="J58" s="59"/>
      <c r="K58" s="59"/>
      <c r="L58" s="59"/>
      <c r="M58" s="60" t="str">
        <f t="shared" si="19"/>
        <v/>
      </c>
      <c r="N58" s="62" t="str">
        <f t="shared" si="20"/>
        <v/>
      </c>
      <c r="O58" s="62" t="str">
        <f t="shared" si="20"/>
        <v/>
      </c>
      <c r="P58" s="62" t="str">
        <f t="shared" si="20"/>
        <v/>
      </c>
      <c r="Q58" s="62" t="str">
        <f t="shared" si="20"/>
        <v/>
      </c>
      <c r="R58" s="124" t="str">
        <f t="shared" si="21"/>
        <v/>
      </c>
      <c r="S58" s="64"/>
      <c r="T58" s="64"/>
      <c r="U58" s="64"/>
      <c r="V58" s="64"/>
      <c r="W58" s="131" t="str">
        <f t="shared" si="22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746</v>
      </c>
      <c r="C59" s="3" t="s">
        <v>24</v>
      </c>
      <c r="D59" s="55"/>
      <c r="E59" s="55"/>
      <c r="F59" s="55"/>
      <c r="G59" s="55"/>
      <c r="H59" s="56" t="str">
        <f t="shared" si="18"/>
        <v/>
      </c>
      <c r="I59" s="59"/>
      <c r="J59" s="59"/>
      <c r="K59" s="59"/>
      <c r="L59" s="59"/>
      <c r="M59" s="60" t="str">
        <f t="shared" si="19"/>
        <v/>
      </c>
      <c r="N59" s="62" t="str">
        <f t="shared" si="20"/>
        <v/>
      </c>
      <c r="O59" s="62" t="str">
        <f t="shared" si="20"/>
        <v/>
      </c>
      <c r="P59" s="62" t="str">
        <f t="shared" si="20"/>
        <v/>
      </c>
      <c r="Q59" s="62" t="str">
        <f t="shared" si="20"/>
        <v/>
      </c>
      <c r="R59" s="124" t="str">
        <f t="shared" si="21"/>
        <v/>
      </c>
      <c r="S59" s="64"/>
      <c r="T59" s="64"/>
      <c r="U59" s="64"/>
      <c r="V59" s="64"/>
      <c r="W59" s="131" t="str">
        <f t="shared" si="22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15" x14ac:dyDescent="0.2">
      <c r="B60" s="53" t="s">
        <v>747</v>
      </c>
      <c r="C60" s="18"/>
      <c r="D60" s="55"/>
      <c r="E60" s="55"/>
      <c r="F60" s="55"/>
      <c r="G60" s="55"/>
      <c r="H60" s="56" t="str">
        <f t="shared" si="18"/>
        <v/>
      </c>
      <c r="I60" s="59"/>
      <c r="J60" s="59"/>
      <c r="K60" s="59"/>
      <c r="L60" s="59"/>
      <c r="M60" s="60" t="str">
        <f t="shared" si="19"/>
        <v/>
      </c>
      <c r="N60" s="62" t="str">
        <f t="shared" si="20"/>
        <v/>
      </c>
      <c r="O60" s="62" t="str">
        <f t="shared" si="20"/>
        <v/>
      </c>
      <c r="P60" s="62" t="str">
        <f t="shared" si="20"/>
        <v/>
      </c>
      <c r="Q60" s="62" t="str">
        <f t="shared" si="20"/>
        <v/>
      </c>
      <c r="R60" s="124" t="str">
        <f t="shared" si="21"/>
        <v/>
      </c>
      <c r="S60" s="64"/>
      <c r="T60" s="64"/>
      <c r="U60" s="64"/>
      <c r="V60" s="64"/>
      <c r="W60" s="131" t="str">
        <f t="shared" si="22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15" x14ac:dyDescent="0.2">
      <c r="B61" s="53" t="s">
        <v>748</v>
      </c>
      <c r="C61" s="18"/>
      <c r="D61" s="55"/>
      <c r="E61" s="55"/>
      <c r="F61" s="55"/>
      <c r="G61" s="55"/>
      <c r="H61" s="56" t="str">
        <f t="shared" si="18"/>
        <v/>
      </c>
      <c r="I61" s="59"/>
      <c r="J61" s="59"/>
      <c r="K61" s="59"/>
      <c r="L61" s="59"/>
      <c r="M61" s="60" t="str">
        <f t="shared" si="19"/>
        <v/>
      </c>
      <c r="N61" s="62" t="str">
        <f t="shared" si="20"/>
        <v/>
      </c>
      <c r="O61" s="62" t="str">
        <f t="shared" si="20"/>
        <v/>
      </c>
      <c r="P61" s="62" t="str">
        <f t="shared" si="20"/>
        <v/>
      </c>
      <c r="Q61" s="62" t="str">
        <f t="shared" si="20"/>
        <v/>
      </c>
      <c r="R61" s="124" t="str">
        <f t="shared" si="21"/>
        <v/>
      </c>
      <c r="S61" s="64"/>
      <c r="T61" s="64"/>
      <c r="U61" s="64"/>
      <c r="V61" s="64"/>
      <c r="W61" s="131" t="str">
        <f t="shared" si="22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15" x14ac:dyDescent="0.2">
      <c r="B62" s="53" t="s">
        <v>749</v>
      </c>
      <c r="C62" s="18"/>
      <c r="D62" s="55"/>
      <c r="E62" s="55"/>
      <c r="F62" s="55"/>
      <c r="G62" s="55"/>
      <c r="H62" s="56" t="str">
        <f t="shared" si="18"/>
        <v/>
      </c>
      <c r="I62" s="59"/>
      <c r="J62" s="59"/>
      <c r="K62" s="59"/>
      <c r="L62" s="59"/>
      <c r="M62" s="60" t="str">
        <f t="shared" si="19"/>
        <v/>
      </c>
      <c r="N62" s="62" t="str">
        <f t="shared" si="20"/>
        <v/>
      </c>
      <c r="O62" s="62" t="str">
        <f t="shared" si="20"/>
        <v/>
      </c>
      <c r="P62" s="62" t="str">
        <f t="shared" si="20"/>
        <v/>
      </c>
      <c r="Q62" s="62" t="str">
        <f t="shared" si="20"/>
        <v/>
      </c>
      <c r="R62" s="124" t="str">
        <f t="shared" si="21"/>
        <v/>
      </c>
      <c r="S62" s="64"/>
      <c r="T62" s="64"/>
      <c r="U62" s="64"/>
      <c r="V62" s="64"/>
      <c r="W62" s="131" t="str">
        <f t="shared" si="22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15" x14ac:dyDescent="0.2">
      <c r="B63" s="53" t="s">
        <v>750</v>
      </c>
      <c r="C63" s="18"/>
      <c r="D63" s="55"/>
      <c r="E63" s="55"/>
      <c r="F63" s="55"/>
      <c r="G63" s="55"/>
      <c r="H63" s="56" t="str">
        <f t="shared" si="18"/>
        <v/>
      </c>
      <c r="I63" s="59"/>
      <c r="J63" s="59"/>
      <c r="K63" s="59"/>
      <c r="L63" s="59"/>
      <c r="M63" s="60" t="str">
        <f t="shared" si="19"/>
        <v/>
      </c>
      <c r="N63" s="62" t="str">
        <f t="shared" si="20"/>
        <v/>
      </c>
      <c r="O63" s="62" t="str">
        <f t="shared" si="20"/>
        <v/>
      </c>
      <c r="P63" s="62" t="str">
        <f t="shared" si="20"/>
        <v/>
      </c>
      <c r="Q63" s="62" t="str">
        <f t="shared" si="20"/>
        <v/>
      </c>
      <c r="R63" s="124" t="str">
        <f t="shared" si="21"/>
        <v/>
      </c>
      <c r="S63" s="64"/>
      <c r="T63" s="64"/>
      <c r="U63" s="64"/>
      <c r="V63" s="64"/>
      <c r="W63" s="131" t="str">
        <f t="shared" si="22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751</v>
      </c>
      <c r="C64" s="18"/>
      <c r="D64" s="55"/>
      <c r="E64" s="55"/>
      <c r="F64" s="55"/>
      <c r="G64" s="55"/>
      <c r="H64" s="56" t="str">
        <f t="shared" si="18"/>
        <v/>
      </c>
      <c r="I64" s="59"/>
      <c r="J64" s="59"/>
      <c r="K64" s="59"/>
      <c r="L64" s="59"/>
      <c r="M64" s="60" t="str">
        <f t="shared" si="19"/>
        <v/>
      </c>
      <c r="N64" s="62" t="str">
        <f t="shared" si="20"/>
        <v/>
      </c>
      <c r="O64" s="62" t="str">
        <f t="shared" si="20"/>
        <v/>
      </c>
      <c r="P64" s="62" t="str">
        <f t="shared" si="20"/>
        <v/>
      </c>
      <c r="Q64" s="62" t="str">
        <f t="shared" si="20"/>
        <v/>
      </c>
      <c r="R64" s="124" t="str">
        <f t="shared" si="21"/>
        <v/>
      </c>
      <c r="S64" s="64"/>
      <c r="T64" s="64"/>
      <c r="U64" s="64"/>
      <c r="V64" s="64"/>
      <c r="W64" s="131" t="str">
        <f t="shared" si="22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752</v>
      </c>
      <c r="C65" s="18"/>
      <c r="D65" s="55"/>
      <c r="E65" s="55"/>
      <c r="F65" s="55"/>
      <c r="G65" s="55"/>
      <c r="H65" s="56" t="str">
        <f t="shared" si="18"/>
        <v/>
      </c>
      <c r="I65" s="59"/>
      <c r="J65" s="59"/>
      <c r="K65" s="59"/>
      <c r="L65" s="59"/>
      <c r="M65" s="60" t="str">
        <f t="shared" si="19"/>
        <v/>
      </c>
      <c r="N65" s="62" t="str">
        <f t="shared" si="20"/>
        <v/>
      </c>
      <c r="O65" s="62" t="str">
        <f t="shared" si="20"/>
        <v/>
      </c>
      <c r="P65" s="62" t="str">
        <f t="shared" si="20"/>
        <v/>
      </c>
      <c r="Q65" s="62" t="str">
        <f t="shared" si="20"/>
        <v/>
      </c>
      <c r="R65" s="124" t="str">
        <f t="shared" si="21"/>
        <v/>
      </c>
      <c r="S65" s="64"/>
      <c r="T65" s="64"/>
      <c r="U65" s="64"/>
      <c r="V65" s="64"/>
      <c r="W65" s="131" t="str">
        <f t="shared" si="22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753</v>
      </c>
      <c r="C66" s="18"/>
      <c r="D66" s="55"/>
      <c r="E66" s="55"/>
      <c r="F66" s="55"/>
      <c r="G66" s="55"/>
      <c r="H66" s="56" t="str">
        <f t="shared" si="18"/>
        <v/>
      </c>
      <c r="I66" s="59"/>
      <c r="J66" s="59"/>
      <c r="K66" s="59"/>
      <c r="L66" s="59"/>
      <c r="M66" s="60" t="str">
        <f t="shared" si="19"/>
        <v/>
      </c>
      <c r="N66" s="62" t="str">
        <f t="shared" si="20"/>
        <v/>
      </c>
      <c r="O66" s="62" t="str">
        <f t="shared" si="20"/>
        <v/>
      </c>
      <c r="P66" s="62" t="str">
        <f t="shared" si="20"/>
        <v/>
      </c>
      <c r="Q66" s="62" t="str">
        <f t="shared" si="20"/>
        <v/>
      </c>
      <c r="R66" s="124" t="str">
        <f t="shared" si="21"/>
        <v/>
      </c>
      <c r="S66" s="64"/>
      <c r="T66" s="64"/>
      <c r="U66" s="64"/>
      <c r="V66" s="64"/>
      <c r="W66" s="131" t="str">
        <f t="shared" si="22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 t="e">
        <f t="shared" ref="D67:W67" si="23">AVERAGE(D56:D66)</f>
        <v>#DIV/0!</v>
      </c>
      <c r="E67" s="56" t="e">
        <f t="shared" si="23"/>
        <v>#DIV/0!</v>
      </c>
      <c r="F67" s="56" t="e">
        <f t="shared" si="23"/>
        <v>#DIV/0!</v>
      </c>
      <c r="G67" s="56" t="e">
        <f t="shared" si="23"/>
        <v>#DIV/0!</v>
      </c>
      <c r="H67" s="56" t="e">
        <f t="shared" si="23"/>
        <v>#DIV/0!</v>
      </c>
      <c r="I67" s="60" t="e">
        <f t="shared" si="23"/>
        <v>#DIV/0!</v>
      </c>
      <c r="J67" s="60" t="e">
        <f t="shared" si="23"/>
        <v>#DIV/0!</v>
      </c>
      <c r="K67" s="60" t="e">
        <f t="shared" si="23"/>
        <v>#DIV/0!</v>
      </c>
      <c r="L67" s="60" t="e">
        <f t="shared" si="23"/>
        <v>#DIV/0!</v>
      </c>
      <c r="M67" s="60" t="e">
        <f t="shared" si="23"/>
        <v>#DIV/0!</v>
      </c>
      <c r="N67" s="57" t="e">
        <f t="shared" si="23"/>
        <v>#DIV/0!</v>
      </c>
      <c r="O67" s="57" t="e">
        <f t="shared" si="23"/>
        <v>#DIV/0!</v>
      </c>
      <c r="P67" s="57" t="e">
        <f t="shared" si="23"/>
        <v>#DIV/0!</v>
      </c>
      <c r="Q67" s="57" t="e">
        <f t="shared" si="23"/>
        <v>#DIV/0!</v>
      </c>
      <c r="R67" s="57" t="e">
        <f t="shared" si="23"/>
        <v>#DIV/0!</v>
      </c>
      <c r="S67" s="65" t="e">
        <f t="shared" si="23"/>
        <v>#DIV/0!</v>
      </c>
      <c r="T67" s="65" t="e">
        <f t="shared" si="23"/>
        <v>#DIV/0!</v>
      </c>
      <c r="U67" s="65" t="e">
        <f t="shared" si="23"/>
        <v>#DIV/0!</v>
      </c>
      <c r="V67" s="65" t="e">
        <f t="shared" si="23"/>
        <v>#DIV/0!</v>
      </c>
      <c r="W67" s="131" t="e">
        <f t="shared" si="23"/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97" t="s">
        <v>274</v>
      </c>
      <c r="C68" s="151" t="s">
        <v>754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98">
        <v>10</v>
      </c>
      <c r="Z68" s="97">
        <v>9</v>
      </c>
      <c r="AA68" s="97">
        <v>8</v>
      </c>
      <c r="AB68" s="97">
        <v>7</v>
      </c>
      <c r="AC68" s="97">
        <v>6</v>
      </c>
      <c r="AD68" s="97">
        <v>5</v>
      </c>
      <c r="AE68" s="97">
        <v>4</v>
      </c>
      <c r="AF68" s="97">
        <v>3</v>
      </c>
      <c r="AG68" s="97">
        <v>2</v>
      </c>
      <c r="AH68" s="97">
        <v>1</v>
      </c>
      <c r="AI68" s="99" t="s">
        <v>273</v>
      </c>
      <c r="AJ68" s="152"/>
      <c r="AK68" s="153"/>
      <c r="AL68" s="153"/>
      <c r="AM68" s="153"/>
      <c r="AN68" s="153"/>
      <c r="AO68" s="153"/>
      <c r="AP68" s="153"/>
      <c r="AQ68" s="153"/>
      <c r="AR68" s="154"/>
    </row>
    <row r="69" spans="2:44" ht="21.75" customHeight="1" x14ac:dyDescent="0.2">
      <c r="B69" s="92"/>
      <c r="C69" s="17" t="s">
        <v>4</v>
      </c>
      <c r="D69" s="155" t="s">
        <v>93</v>
      </c>
      <c r="E69" s="156"/>
      <c r="F69" s="156"/>
      <c r="G69" s="156"/>
      <c r="H69" s="157"/>
      <c r="I69" s="158" t="s">
        <v>94</v>
      </c>
      <c r="J69" s="159"/>
      <c r="K69" s="159"/>
      <c r="L69" s="159"/>
      <c r="M69" s="160"/>
      <c r="N69" s="161" t="s">
        <v>5</v>
      </c>
      <c r="O69" s="162"/>
      <c r="P69" s="162"/>
      <c r="Q69" s="162"/>
      <c r="R69" s="163"/>
      <c r="S69" s="164" t="s">
        <v>267</v>
      </c>
      <c r="T69" s="165"/>
      <c r="U69" s="165"/>
      <c r="V69" s="165"/>
      <c r="W69" s="166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202</v>
      </c>
      <c r="AF69" s="43" t="s">
        <v>205</v>
      </c>
      <c r="AG69" s="43" t="s">
        <v>260</v>
      </c>
      <c r="AH69" s="43" t="s">
        <v>260</v>
      </c>
      <c r="AI69" s="99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28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199</v>
      </c>
      <c r="AD70" s="43" t="s">
        <v>202</v>
      </c>
      <c r="AE70" s="43" t="s">
        <v>202</v>
      </c>
      <c r="AF70" s="43" t="s">
        <v>260</v>
      </c>
      <c r="AG70" s="43" t="s">
        <v>260</v>
      </c>
      <c r="AH70" s="43" t="s">
        <v>260</v>
      </c>
      <c r="AI70" s="99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15" x14ac:dyDescent="0.2">
      <c r="B71" s="53" t="s">
        <v>755</v>
      </c>
      <c r="C71" s="3" t="s">
        <v>25</v>
      </c>
      <c r="D71" s="55"/>
      <c r="E71" s="55"/>
      <c r="F71" s="55"/>
      <c r="G71" s="55"/>
      <c r="H71" s="56" t="str">
        <f>IF(OR((D71&lt;&gt;""),(G71&lt;&gt;"")),(AVERAGE(D71:G71)),"")</f>
        <v/>
      </c>
      <c r="I71" s="59"/>
      <c r="J71" s="59"/>
      <c r="K71" s="59"/>
      <c r="L71" s="59"/>
      <c r="M71" s="60" t="str">
        <f>IF(OR((I71&lt;&gt;""),(L71&lt;&gt;"")),(AVERAGE(I71:L71)),"")</f>
        <v/>
      </c>
      <c r="N71" s="62" t="str">
        <f>IF(OR((D71&lt;&gt;""),(I71&lt;&gt;"")),(AVERAGE(D71,I71)),"")</f>
        <v/>
      </c>
      <c r="O71" s="62" t="str">
        <f>IF(OR((E71&lt;&gt;""),(J71&lt;&gt;"")),(AVERAGE(E71,J71)),"")</f>
        <v/>
      </c>
      <c r="P71" s="62" t="str">
        <f>IF(OR((F71&lt;&gt;""),(K71&lt;&gt;"")),(AVERAGE(F71,K71)),"")</f>
        <v/>
      </c>
      <c r="Q71" s="62" t="str">
        <f>IF(OR((G71&lt;&gt;""),(L71&lt;&gt;"")),(AVERAGE(G71,L71)),"")</f>
        <v/>
      </c>
      <c r="R71" s="124" t="str">
        <f>IF(OR((N71&lt;&gt;""),(Q71&lt;&gt;"")),(AVERAGE(N71:Q71)),"")</f>
        <v/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15" x14ac:dyDescent="0.2">
      <c r="B72" s="53" t="s">
        <v>756</v>
      </c>
      <c r="C72" s="3" t="s">
        <v>147</v>
      </c>
      <c r="D72" s="55"/>
      <c r="E72" s="55"/>
      <c r="F72" s="55"/>
      <c r="G72" s="55"/>
      <c r="H72" s="56" t="str">
        <f t="shared" ref="H72:H81" si="24">IF(OR((D72&lt;&gt;""),(G72&lt;&gt;"")),(AVERAGE(D72:G72)),"")</f>
        <v/>
      </c>
      <c r="I72" s="59"/>
      <c r="J72" s="59"/>
      <c r="K72" s="59"/>
      <c r="L72" s="59"/>
      <c r="M72" s="60" t="str">
        <f t="shared" ref="M72:M81" si="25">IF(OR((I72&lt;&gt;""),(L72&lt;&gt;"")),(AVERAGE(I72:L72)),"")</f>
        <v/>
      </c>
      <c r="N72" s="62" t="str">
        <f t="shared" ref="N72:Q81" si="26">IF(OR((D72&lt;&gt;""),(I72&lt;&gt;"")),(AVERAGE(D72,I72)),"")</f>
        <v/>
      </c>
      <c r="O72" s="62" t="str">
        <f t="shared" si="26"/>
        <v/>
      </c>
      <c r="P72" s="62" t="str">
        <f t="shared" si="26"/>
        <v/>
      </c>
      <c r="Q72" s="62" t="str">
        <f t="shared" si="26"/>
        <v/>
      </c>
      <c r="R72" s="124" t="str">
        <f t="shared" ref="R72:R81" si="27">IF(OR((N72&lt;&gt;""),(Q72&lt;&gt;"")),(AVERAGE(N72:Q72)),"")</f>
        <v/>
      </c>
      <c r="S72" s="64"/>
      <c r="T72" s="64"/>
      <c r="U72" s="64"/>
      <c r="V72" s="64"/>
      <c r="W72" s="131" t="str">
        <f t="shared" ref="W72:W81" si="28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15" x14ac:dyDescent="0.2">
      <c r="B73" s="53" t="s">
        <v>757</v>
      </c>
      <c r="C73" s="3" t="s">
        <v>146</v>
      </c>
      <c r="D73" s="55"/>
      <c r="E73" s="55"/>
      <c r="F73" s="55"/>
      <c r="G73" s="55"/>
      <c r="H73" s="56" t="str">
        <f t="shared" si="24"/>
        <v/>
      </c>
      <c r="I73" s="59"/>
      <c r="J73" s="59"/>
      <c r="K73" s="59"/>
      <c r="L73" s="59"/>
      <c r="M73" s="60" t="str">
        <f t="shared" si="25"/>
        <v/>
      </c>
      <c r="N73" s="62" t="str">
        <f t="shared" si="26"/>
        <v/>
      </c>
      <c r="O73" s="62" t="str">
        <f t="shared" si="26"/>
        <v/>
      </c>
      <c r="P73" s="62" t="str">
        <f t="shared" si="26"/>
        <v/>
      </c>
      <c r="Q73" s="62" t="str">
        <f t="shared" si="26"/>
        <v/>
      </c>
      <c r="R73" s="124" t="str">
        <f t="shared" si="27"/>
        <v/>
      </c>
      <c r="S73" s="64"/>
      <c r="T73" s="64"/>
      <c r="U73" s="64"/>
      <c r="V73" s="64"/>
      <c r="W73" s="131" t="str">
        <f t="shared" si="28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758</v>
      </c>
      <c r="C74" s="3" t="s">
        <v>219</v>
      </c>
      <c r="D74" s="55"/>
      <c r="E74" s="55"/>
      <c r="F74" s="55"/>
      <c r="G74" s="55"/>
      <c r="H74" s="56" t="str">
        <f t="shared" si="24"/>
        <v/>
      </c>
      <c r="I74" s="59"/>
      <c r="J74" s="59"/>
      <c r="K74" s="59"/>
      <c r="L74" s="59"/>
      <c r="M74" s="60" t="str">
        <f t="shared" si="25"/>
        <v/>
      </c>
      <c r="N74" s="62" t="str">
        <f t="shared" si="26"/>
        <v/>
      </c>
      <c r="O74" s="62" t="str">
        <f t="shared" si="26"/>
        <v/>
      </c>
      <c r="P74" s="62" t="str">
        <f t="shared" si="26"/>
        <v/>
      </c>
      <c r="Q74" s="62" t="str">
        <f t="shared" si="26"/>
        <v/>
      </c>
      <c r="R74" s="124" t="str">
        <f t="shared" si="27"/>
        <v/>
      </c>
      <c r="S74" s="64"/>
      <c r="T74" s="64"/>
      <c r="U74" s="64"/>
      <c r="V74" s="64"/>
      <c r="W74" s="131" t="str">
        <f t="shared" si="28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759</v>
      </c>
      <c r="C75" s="3" t="s">
        <v>145</v>
      </c>
      <c r="D75" s="55"/>
      <c r="E75" s="55"/>
      <c r="F75" s="55"/>
      <c r="G75" s="55"/>
      <c r="H75" s="56" t="str">
        <f t="shared" si="24"/>
        <v/>
      </c>
      <c r="I75" s="59"/>
      <c r="J75" s="59"/>
      <c r="K75" s="59"/>
      <c r="L75" s="59"/>
      <c r="M75" s="60" t="str">
        <f t="shared" si="25"/>
        <v/>
      </c>
      <c r="N75" s="62" t="str">
        <f t="shared" si="26"/>
        <v/>
      </c>
      <c r="O75" s="62" t="str">
        <f t="shared" si="26"/>
        <v/>
      </c>
      <c r="P75" s="62" t="str">
        <f t="shared" si="26"/>
        <v/>
      </c>
      <c r="Q75" s="62" t="str">
        <f t="shared" si="26"/>
        <v/>
      </c>
      <c r="R75" s="124" t="str">
        <f t="shared" si="27"/>
        <v/>
      </c>
      <c r="S75" s="64"/>
      <c r="T75" s="64"/>
      <c r="U75" s="64"/>
      <c r="V75" s="64"/>
      <c r="W75" s="131" t="str">
        <f t="shared" si="28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760</v>
      </c>
      <c r="C76" s="71"/>
      <c r="D76" s="55"/>
      <c r="E76" s="55"/>
      <c r="F76" s="55"/>
      <c r="G76" s="55"/>
      <c r="H76" s="56" t="str">
        <f t="shared" si="24"/>
        <v/>
      </c>
      <c r="I76" s="59"/>
      <c r="J76" s="59"/>
      <c r="K76" s="59"/>
      <c r="L76" s="59"/>
      <c r="M76" s="60" t="str">
        <f t="shared" si="25"/>
        <v/>
      </c>
      <c r="N76" s="62" t="str">
        <f t="shared" si="26"/>
        <v/>
      </c>
      <c r="O76" s="62" t="str">
        <f t="shared" si="26"/>
        <v/>
      </c>
      <c r="P76" s="62" t="str">
        <f t="shared" si="26"/>
        <v/>
      </c>
      <c r="Q76" s="62" t="str">
        <f t="shared" si="26"/>
        <v/>
      </c>
      <c r="R76" s="124" t="str">
        <f t="shared" si="27"/>
        <v/>
      </c>
      <c r="S76" s="64"/>
      <c r="T76" s="64"/>
      <c r="U76" s="64"/>
      <c r="V76" s="64"/>
      <c r="W76" s="131" t="str">
        <f t="shared" si="28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15" x14ac:dyDescent="0.2">
      <c r="B77" s="53" t="s">
        <v>761</v>
      </c>
      <c r="C77" s="71"/>
      <c r="D77" s="55"/>
      <c r="E77" s="55"/>
      <c r="F77" s="55"/>
      <c r="G77" s="55"/>
      <c r="H77" s="56" t="str">
        <f t="shared" si="24"/>
        <v/>
      </c>
      <c r="I77" s="59"/>
      <c r="J77" s="59"/>
      <c r="K77" s="59"/>
      <c r="L77" s="59"/>
      <c r="M77" s="60" t="str">
        <f t="shared" si="25"/>
        <v/>
      </c>
      <c r="N77" s="62" t="str">
        <f t="shared" si="26"/>
        <v/>
      </c>
      <c r="O77" s="62" t="str">
        <f t="shared" si="26"/>
        <v/>
      </c>
      <c r="P77" s="62" t="str">
        <f t="shared" si="26"/>
        <v/>
      </c>
      <c r="Q77" s="62" t="str">
        <f t="shared" si="26"/>
        <v/>
      </c>
      <c r="R77" s="124" t="str">
        <f t="shared" si="27"/>
        <v/>
      </c>
      <c r="S77" s="64"/>
      <c r="T77" s="64"/>
      <c r="U77" s="64"/>
      <c r="V77" s="64"/>
      <c r="W77" s="131" t="str">
        <f t="shared" si="28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762</v>
      </c>
      <c r="C78" s="18"/>
      <c r="D78" s="55"/>
      <c r="E78" s="55"/>
      <c r="F78" s="55"/>
      <c r="G78" s="55"/>
      <c r="H78" s="56" t="str">
        <f t="shared" si="24"/>
        <v/>
      </c>
      <c r="I78" s="59"/>
      <c r="J78" s="59"/>
      <c r="K78" s="59"/>
      <c r="L78" s="59"/>
      <c r="M78" s="60" t="str">
        <f t="shared" si="25"/>
        <v/>
      </c>
      <c r="N78" s="62" t="str">
        <f t="shared" si="26"/>
        <v/>
      </c>
      <c r="O78" s="62" t="str">
        <f t="shared" si="26"/>
        <v/>
      </c>
      <c r="P78" s="62" t="str">
        <f t="shared" si="26"/>
        <v/>
      </c>
      <c r="Q78" s="62" t="str">
        <f t="shared" si="26"/>
        <v/>
      </c>
      <c r="R78" s="124" t="str">
        <f t="shared" si="27"/>
        <v/>
      </c>
      <c r="S78" s="64"/>
      <c r="T78" s="64"/>
      <c r="U78" s="64"/>
      <c r="V78" s="64"/>
      <c r="W78" s="131" t="str">
        <f t="shared" si="28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763</v>
      </c>
      <c r="C79" s="18"/>
      <c r="D79" s="55"/>
      <c r="E79" s="55"/>
      <c r="F79" s="55"/>
      <c r="G79" s="55"/>
      <c r="H79" s="56" t="str">
        <f t="shared" si="24"/>
        <v/>
      </c>
      <c r="I79" s="59"/>
      <c r="J79" s="59"/>
      <c r="K79" s="59"/>
      <c r="L79" s="59"/>
      <c r="M79" s="60" t="str">
        <f t="shared" si="25"/>
        <v/>
      </c>
      <c r="N79" s="62" t="str">
        <f t="shared" si="26"/>
        <v/>
      </c>
      <c r="O79" s="62" t="str">
        <f t="shared" si="26"/>
        <v/>
      </c>
      <c r="P79" s="62" t="str">
        <f t="shared" si="26"/>
        <v/>
      </c>
      <c r="Q79" s="62" t="str">
        <f t="shared" si="26"/>
        <v/>
      </c>
      <c r="R79" s="124" t="str">
        <f t="shared" si="27"/>
        <v/>
      </c>
      <c r="S79" s="64"/>
      <c r="T79" s="64"/>
      <c r="U79" s="64"/>
      <c r="V79" s="64"/>
      <c r="W79" s="131" t="str">
        <f t="shared" si="28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764</v>
      </c>
      <c r="C80" s="18"/>
      <c r="D80" s="55"/>
      <c r="E80" s="55"/>
      <c r="F80" s="55"/>
      <c r="G80" s="55"/>
      <c r="H80" s="56" t="str">
        <f t="shared" si="24"/>
        <v/>
      </c>
      <c r="I80" s="59"/>
      <c r="J80" s="59"/>
      <c r="K80" s="59"/>
      <c r="L80" s="59"/>
      <c r="M80" s="60" t="str">
        <f t="shared" si="25"/>
        <v/>
      </c>
      <c r="N80" s="62" t="str">
        <f t="shared" si="26"/>
        <v/>
      </c>
      <c r="O80" s="62" t="str">
        <f t="shared" si="26"/>
        <v/>
      </c>
      <c r="P80" s="62" t="str">
        <f t="shared" si="26"/>
        <v/>
      </c>
      <c r="Q80" s="62" t="str">
        <f t="shared" si="26"/>
        <v/>
      </c>
      <c r="R80" s="124" t="str">
        <f t="shared" si="27"/>
        <v/>
      </c>
      <c r="S80" s="64"/>
      <c r="T80" s="64"/>
      <c r="U80" s="64"/>
      <c r="V80" s="64"/>
      <c r="W80" s="131" t="str">
        <f t="shared" si="28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765</v>
      </c>
      <c r="C81" s="18"/>
      <c r="D81" s="55"/>
      <c r="E81" s="55"/>
      <c r="F81" s="55"/>
      <c r="G81" s="55"/>
      <c r="H81" s="56" t="str">
        <f t="shared" si="24"/>
        <v/>
      </c>
      <c r="I81" s="59"/>
      <c r="J81" s="59"/>
      <c r="K81" s="59"/>
      <c r="L81" s="59"/>
      <c r="M81" s="60" t="str">
        <f t="shared" si="25"/>
        <v/>
      </c>
      <c r="N81" s="62" t="str">
        <f t="shared" si="26"/>
        <v/>
      </c>
      <c r="O81" s="62" t="str">
        <f t="shared" si="26"/>
        <v/>
      </c>
      <c r="P81" s="62" t="str">
        <f t="shared" si="26"/>
        <v/>
      </c>
      <c r="Q81" s="62" t="str">
        <f t="shared" si="26"/>
        <v/>
      </c>
      <c r="R81" s="124" t="str">
        <f t="shared" si="27"/>
        <v/>
      </c>
      <c r="S81" s="64"/>
      <c r="T81" s="64"/>
      <c r="U81" s="64"/>
      <c r="V81" s="64"/>
      <c r="W81" s="131" t="str">
        <f t="shared" si="28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 t="e">
        <f t="shared" ref="D82:W82" si="29">AVERAGE(D71:D81)</f>
        <v>#DIV/0!</v>
      </c>
      <c r="E82" s="56" t="e">
        <f t="shared" si="29"/>
        <v>#DIV/0!</v>
      </c>
      <c r="F82" s="56" t="e">
        <f t="shared" si="29"/>
        <v>#DIV/0!</v>
      </c>
      <c r="G82" s="56" t="e">
        <f t="shared" si="29"/>
        <v>#DIV/0!</v>
      </c>
      <c r="H82" s="56" t="e">
        <f t="shared" si="29"/>
        <v>#DIV/0!</v>
      </c>
      <c r="I82" s="60" t="e">
        <f t="shared" si="29"/>
        <v>#DIV/0!</v>
      </c>
      <c r="J82" s="60" t="e">
        <f t="shared" si="29"/>
        <v>#DIV/0!</v>
      </c>
      <c r="K82" s="60" t="e">
        <f t="shared" si="29"/>
        <v>#DIV/0!</v>
      </c>
      <c r="L82" s="60" t="e">
        <f t="shared" si="29"/>
        <v>#DIV/0!</v>
      </c>
      <c r="M82" s="60" t="e">
        <f t="shared" si="29"/>
        <v>#DIV/0!</v>
      </c>
      <c r="N82" s="57" t="e">
        <f t="shared" si="29"/>
        <v>#DIV/0!</v>
      </c>
      <c r="O82" s="57" t="e">
        <f t="shared" si="29"/>
        <v>#DIV/0!</v>
      </c>
      <c r="P82" s="57" t="e">
        <f t="shared" si="29"/>
        <v>#DIV/0!</v>
      </c>
      <c r="Q82" s="57" t="e">
        <f t="shared" si="29"/>
        <v>#DIV/0!</v>
      </c>
      <c r="R82" s="57" t="e">
        <f t="shared" si="29"/>
        <v>#DIV/0!</v>
      </c>
      <c r="S82" s="65" t="e">
        <f t="shared" si="29"/>
        <v>#DIV/0!</v>
      </c>
      <c r="T82" s="65" t="e">
        <f t="shared" si="29"/>
        <v>#DIV/0!</v>
      </c>
      <c r="U82" s="65" t="e">
        <f t="shared" si="29"/>
        <v>#DIV/0!</v>
      </c>
      <c r="V82" s="65" t="e">
        <f t="shared" si="29"/>
        <v>#DIV/0!</v>
      </c>
      <c r="W82" s="131" t="e">
        <f t="shared" si="29"/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97" t="s">
        <v>274</v>
      </c>
      <c r="C83" s="151" t="s">
        <v>766</v>
      </c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98">
        <v>10</v>
      </c>
      <c r="Z83" s="97">
        <v>9</v>
      </c>
      <c r="AA83" s="97">
        <v>8</v>
      </c>
      <c r="AB83" s="97">
        <v>7</v>
      </c>
      <c r="AC83" s="97">
        <v>6</v>
      </c>
      <c r="AD83" s="97">
        <v>5</v>
      </c>
      <c r="AE83" s="97">
        <v>4</v>
      </c>
      <c r="AF83" s="97">
        <v>3</v>
      </c>
      <c r="AG83" s="97">
        <v>2</v>
      </c>
      <c r="AH83" s="97">
        <v>1</v>
      </c>
      <c r="AI83" s="99" t="s">
        <v>273</v>
      </c>
      <c r="AJ83" s="152"/>
      <c r="AK83" s="153"/>
      <c r="AL83" s="153"/>
      <c r="AM83" s="153"/>
      <c r="AN83" s="153"/>
      <c r="AO83" s="153"/>
      <c r="AP83" s="153"/>
      <c r="AQ83" s="153"/>
      <c r="AR83" s="154"/>
    </row>
    <row r="84" spans="2:44" ht="21.75" customHeight="1" x14ac:dyDescent="0.2">
      <c r="B84" s="92"/>
      <c r="C84" s="17" t="s">
        <v>4</v>
      </c>
      <c r="D84" s="155" t="s">
        <v>93</v>
      </c>
      <c r="E84" s="156"/>
      <c r="F84" s="156"/>
      <c r="G84" s="156"/>
      <c r="H84" s="157"/>
      <c r="I84" s="158" t="s">
        <v>94</v>
      </c>
      <c r="J84" s="159"/>
      <c r="K84" s="159"/>
      <c r="L84" s="159"/>
      <c r="M84" s="160"/>
      <c r="N84" s="161" t="s">
        <v>5</v>
      </c>
      <c r="O84" s="162"/>
      <c r="P84" s="162"/>
      <c r="Q84" s="162"/>
      <c r="R84" s="163"/>
      <c r="S84" s="164" t="s">
        <v>267</v>
      </c>
      <c r="T84" s="165"/>
      <c r="U84" s="165"/>
      <c r="V84" s="165"/>
      <c r="W84" s="166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196</v>
      </c>
      <c r="AC84" s="43" t="s">
        <v>196</v>
      </c>
      <c r="AD84" s="43" t="s">
        <v>199</v>
      </c>
      <c r="AE84" s="43" t="s">
        <v>202</v>
      </c>
      <c r="AF84" s="43" t="s">
        <v>205</v>
      </c>
      <c r="AG84" s="43" t="s">
        <v>260</v>
      </c>
      <c r="AH84" s="43" t="s">
        <v>260</v>
      </c>
      <c r="AI84" s="99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28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99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767</v>
      </c>
      <c r="C86" s="3" t="s">
        <v>26</v>
      </c>
      <c r="D86" s="55"/>
      <c r="E86" s="55"/>
      <c r="F86" s="55"/>
      <c r="G86" s="55"/>
      <c r="H86" s="56" t="str">
        <f>IF(OR((D86&lt;&gt;""),(G86&lt;&gt;"")),(AVERAGE(D86:G86)),"")</f>
        <v/>
      </c>
      <c r="I86" s="59"/>
      <c r="J86" s="59"/>
      <c r="K86" s="59"/>
      <c r="L86" s="59"/>
      <c r="M86" s="60" t="str">
        <f>IF(OR((I86&lt;&gt;""),(L86&lt;&gt;"")),(AVERAGE(I86:L86)),"")</f>
        <v/>
      </c>
      <c r="N86" s="62" t="str">
        <f>IF(OR((D86&lt;&gt;""),(I86&lt;&gt;"")),(AVERAGE(D86,I86)),"")</f>
        <v/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 t="str">
        <f>IF(OR((N86&lt;&gt;""),(Q86&lt;&gt;"")),(AVERAGE(N86:Q86)),"")</f>
        <v/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15" x14ac:dyDescent="0.2">
      <c r="B87" s="53" t="s">
        <v>768</v>
      </c>
      <c r="C87" s="3" t="s">
        <v>27</v>
      </c>
      <c r="D87" s="55"/>
      <c r="E87" s="55"/>
      <c r="F87" s="55"/>
      <c r="G87" s="55"/>
      <c r="H87" s="56" t="str">
        <f t="shared" ref="H87:H96" si="30">IF(OR((D87&lt;&gt;""),(G87&lt;&gt;"")),(AVERAGE(D87:G87)),"")</f>
        <v/>
      </c>
      <c r="I87" s="59"/>
      <c r="J87" s="59"/>
      <c r="K87" s="59"/>
      <c r="L87" s="59"/>
      <c r="M87" s="60" t="str">
        <f t="shared" ref="M87:M96" si="31">IF(OR((I87&lt;&gt;""),(L87&lt;&gt;"")),(AVERAGE(I87:L87)),"")</f>
        <v/>
      </c>
      <c r="N87" s="62" t="str">
        <f t="shared" ref="N87:Q96" si="32">IF(OR((D87&lt;&gt;""),(I87&lt;&gt;"")),(AVERAGE(D87,I87)),"")</f>
        <v/>
      </c>
      <c r="O87" s="62" t="str">
        <f t="shared" si="32"/>
        <v/>
      </c>
      <c r="P87" s="62" t="str">
        <f t="shared" si="32"/>
        <v/>
      </c>
      <c r="Q87" s="62" t="str">
        <f t="shared" si="32"/>
        <v/>
      </c>
      <c r="R87" s="124" t="str">
        <f t="shared" ref="R87:R96" si="33">IF(OR((N87&lt;&gt;""),(Q87&lt;&gt;"")),(AVERAGE(N87:Q87)),"")</f>
        <v/>
      </c>
      <c r="S87" s="64"/>
      <c r="T87" s="64"/>
      <c r="U87" s="64"/>
      <c r="V87" s="64"/>
      <c r="W87" s="131" t="str">
        <f t="shared" ref="W87:W96" si="34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769</v>
      </c>
      <c r="C88" s="3" t="s">
        <v>28</v>
      </c>
      <c r="D88" s="55"/>
      <c r="E88" s="55"/>
      <c r="F88" s="55"/>
      <c r="G88" s="55"/>
      <c r="H88" s="56" t="str">
        <f t="shared" si="30"/>
        <v/>
      </c>
      <c r="I88" s="59"/>
      <c r="J88" s="59"/>
      <c r="K88" s="59"/>
      <c r="L88" s="59"/>
      <c r="M88" s="60" t="str">
        <f t="shared" si="31"/>
        <v/>
      </c>
      <c r="N88" s="62" t="str">
        <f t="shared" si="32"/>
        <v/>
      </c>
      <c r="O88" s="62" t="str">
        <f t="shared" si="32"/>
        <v/>
      </c>
      <c r="P88" s="62" t="str">
        <f t="shared" si="32"/>
        <v/>
      </c>
      <c r="Q88" s="62" t="str">
        <f t="shared" si="32"/>
        <v/>
      </c>
      <c r="R88" s="124" t="str">
        <f t="shared" si="33"/>
        <v/>
      </c>
      <c r="S88" s="64"/>
      <c r="T88" s="64"/>
      <c r="U88" s="64"/>
      <c r="V88" s="64"/>
      <c r="W88" s="131" t="str">
        <f t="shared" si="34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770</v>
      </c>
      <c r="C89" s="3" t="s">
        <v>29</v>
      </c>
      <c r="D89" s="55"/>
      <c r="E89" s="55"/>
      <c r="F89" s="55"/>
      <c r="G89" s="55"/>
      <c r="H89" s="56" t="str">
        <f t="shared" si="30"/>
        <v/>
      </c>
      <c r="I89" s="59"/>
      <c r="J89" s="59"/>
      <c r="K89" s="59"/>
      <c r="L89" s="59"/>
      <c r="M89" s="60" t="str">
        <f t="shared" si="31"/>
        <v/>
      </c>
      <c r="N89" s="62" t="str">
        <f t="shared" si="32"/>
        <v/>
      </c>
      <c r="O89" s="62" t="str">
        <f t="shared" si="32"/>
        <v/>
      </c>
      <c r="P89" s="62" t="str">
        <f t="shared" si="32"/>
        <v/>
      </c>
      <c r="Q89" s="62" t="str">
        <f t="shared" si="32"/>
        <v/>
      </c>
      <c r="R89" s="124" t="str">
        <f t="shared" si="33"/>
        <v/>
      </c>
      <c r="S89" s="64"/>
      <c r="T89" s="64"/>
      <c r="U89" s="64"/>
      <c r="V89" s="64"/>
      <c r="W89" s="131" t="str">
        <f t="shared" si="34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771</v>
      </c>
      <c r="C90" s="3" t="s">
        <v>30</v>
      </c>
      <c r="D90" s="55"/>
      <c r="E90" s="55"/>
      <c r="F90" s="55"/>
      <c r="G90" s="55"/>
      <c r="H90" s="56" t="str">
        <f t="shared" si="30"/>
        <v/>
      </c>
      <c r="I90" s="59"/>
      <c r="J90" s="59"/>
      <c r="K90" s="59"/>
      <c r="L90" s="59"/>
      <c r="M90" s="60" t="str">
        <f t="shared" si="31"/>
        <v/>
      </c>
      <c r="N90" s="62" t="str">
        <f t="shared" si="32"/>
        <v/>
      </c>
      <c r="O90" s="62" t="str">
        <f t="shared" si="32"/>
        <v/>
      </c>
      <c r="P90" s="62" t="str">
        <f t="shared" si="32"/>
        <v/>
      </c>
      <c r="Q90" s="62" t="str">
        <f t="shared" si="32"/>
        <v/>
      </c>
      <c r="R90" s="124" t="str">
        <f t="shared" si="33"/>
        <v/>
      </c>
      <c r="S90" s="64"/>
      <c r="T90" s="64"/>
      <c r="U90" s="64"/>
      <c r="V90" s="64"/>
      <c r="W90" s="131" t="str">
        <f t="shared" si="34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772</v>
      </c>
      <c r="C91" s="19"/>
      <c r="D91" s="55"/>
      <c r="E91" s="55"/>
      <c r="F91" s="55"/>
      <c r="G91" s="55"/>
      <c r="H91" s="56" t="str">
        <f t="shared" si="30"/>
        <v/>
      </c>
      <c r="I91" s="59"/>
      <c r="J91" s="59"/>
      <c r="K91" s="59"/>
      <c r="L91" s="59"/>
      <c r="M91" s="60" t="str">
        <f t="shared" si="31"/>
        <v/>
      </c>
      <c r="N91" s="62" t="str">
        <f t="shared" si="32"/>
        <v/>
      </c>
      <c r="O91" s="62" t="str">
        <f t="shared" si="32"/>
        <v/>
      </c>
      <c r="P91" s="62" t="str">
        <f t="shared" si="32"/>
        <v/>
      </c>
      <c r="Q91" s="62" t="str">
        <f t="shared" si="32"/>
        <v/>
      </c>
      <c r="R91" s="124" t="str">
        <f t="shared" si="33"/>
        <v/>
      </c>
      <c r="S91" s="64"/>
      <c r="T91" s="64"/>
      <c r="U91" s="64"/>
      <c r="V91" s="64"/>
      <c r="W91" s="131" t="str">
        <f t="shared" si="34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773</v>
      </c>
      <c r="C92" s="21"/>
      <c r="D92" s="55"/>
      <c r="E92" s="55"/>
      <c r="F92" s="55"/>
      <c r="G92" s="55"/>
      <c r="H92" s="56" t="str">
        <f t="shared" si="30"/>
        <v/>
      </c>
      <c r="I92" s="59"/>
      <c r="J92" s="59"/>
      <c r="K92" s="59"/>
      <c r="L92" s="59"/>
      <c r="M92" s="60" t="str">
        <f t="shared" si="31"/>
        <v/>
      </c>
      <c r="N92" s="62" t="str">
        <f t="shared" si="32"/>
        <v/>
      </c>
      <c r="O92" s="62" t="str">
        <f t="shared" si="32"/>
        <v/>
      </c>
      <c r="P92" s="62" t="str">
        <f t="shared" si="32"/>
        <v/>
      </c>
      <c r="Q92" s="62" t="str">
        <f t="shared" si="32"/>
        <v/>
      </c>
      <c r="R92" s="124" t="str">
        <f t="shared" si="33"/>
        <v/>
      </c>
      <c r="S92" s="64"/>
      <c r="T92" s="64"/>
      <c r="U92" s="64"/>
      <c r="V92" s="64"/>
      <c r="W92" s="131" t="str">
        <f t="shared" si="34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774</v>
      </c>
      <c r="C93" s="18"/>
      <c r="D93" s="55"/>
      <c r="E93" s="55"/>
      <c r="F93" s="55"/>
      <c r="G93" s="55"/>
      <c r="H93" s="56" t="str">
        <f t="shared" si="30"/>
        <v/>
      </c>
      <c r="I93" s="59"/>
      <c r="J93" s="59"/>
      <c r="K93" s="59"/>
      <c r="L93" s="59"/>
      <c r="M93" s="60" t="str">
        <f t="shared" si="31"/>
        <v/>
      </c>
      <c r="N93" s="62" t="str">
        <f t="shared" si="32"/>
        <v/>
      </c>
      <c r="O93" s="62" t="str">
        <f t="shared" si="32"/>
        <v/>
      </c>
      <c r="P93" s="62" t="str">
        <f t="shared" si="32"/>
        <v/>
      </c>
      <c r="Q93" s="62" t="str">
        <f t="shared" si="32"/>
        <v/>
      </c>
      <c r="R93" s="124" t="str">
        <f t="shared" si="33"/>
        <v/>
      </c>
      <c r="S93" s="64"/>
      <c r="T93" s="64"/>
      <c r="U93" s="64"/>
      <c r="V93" s="64"/>
      <c r="W93" s="131" t="str">
        <f t="shared" si="34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775</v>
      </c>
      <c r="C94" s="18"/>
      <c r="D94" s="55"/>
      <c r="E94" s="55"/>
      <c r="F94" s="55"/>
      <c r="G94" s="55"/>
      <c r="H94" s="56" t="str">
        <f t="shared" si="30"/>
        <v/>
      </c>
      <c r="I94" s="59"/>
      <c r="J94" s="59"/>
      <c r="K94" s="59"/>
      <c r="L94" s="59"/>
      <c r="M94" s="60" t="str">
        <f t="shared" si="31"/>
        <v/>
      </c>
      <c r="N94" s="62" t="str">
        <f t="shared" si="32"/>
        <v/>
      </c>
      <c r="O94" s="62" t="str">
        <f t="shared" si="32"/>
        <v/>
      </c>
      <c r="P94" s="62" t="str">
        <f t="shared" si="32"/>
        <v/>
      </c>
      <c r="Q94" s="62" t="str">
        <f t="shared" si="32"/>
        <v/>
      </c>
      <c r="R94" s="124" t="str">
        <f t="shared" si="33"/>
        <v/>
      </c>
      <c r="S94" s="64"/>
      <c r="T94" s="64"/>
      <c r="U94" s="64"/>
      <c r="V94" s="64"/>
      <c r="W94" s="131" t="str">
        <f t="shared" si="34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776</v>
      </c>
      <c r="C95" s="18"/>
      <c r="D95" s="55"/>
      <c r="E95" s="55"/>
      <c r="F95" s="55"/>
      <c r="G95" s="55"/>
      <c r="H95" s="56" t="str">
        <f t="shared" si="30"/>
        <v/>
      </c>
      <c r="I95" s="59"/>
      <c r="J95" s="59"/>
      <c r="K95" s="59"/>
      <c r="L95" s="59"/>
      <c r="M95" s="60" t="str">
        <f t="shared" si="31"/>
        <v/>
      </c>
      <c r="N95" s="62" t="str">
        <f t="shared" si="32"/>
        <v/>
      </c>
      <c r="O95" s="62" t="str">
        <f t="shared" si="32"/>
        <v/>
      </c>
      <c r="P95" s="62" t="str">
        <f t="shared" si="32"/>
        <v/>
      </c>
      <c r="Q95" s="62" t="str">
        <f t="shared" si="32"/>
        <v/>
      </c>
      <c r="R95" s="124" t="str">
        <f t="shared" si="33"/>
        <v/>
      </c>
      <c r="S95" s="64"/>
      <c r="T95" s="64"/>
      <c r="U95" s="64"/>
      <c r="V95" s="64"/>
      <c r="W95" s="131" t="str">
        <f t="shared" si="34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777</v>
      </c>
      <c r="C96" s="18"/>
      <c r="D96" s="55"/>
      <c r="E96" s="55"/>
      <c r="F96" s="55"/>
      <c r="G96" s="55"/>
      <c r="H96" s="56" t="str">
        <f t="shared" si="30"/>
        <v/>
      </c>
      <c r="I96" s="59"/>
      <c r="J96" s="59"/>
      <c r="K96" s="59"/>
      <c r="L96" s="59"/>
      <c r="M96" s="60" t="str">
        <f t="shared" si="31"/>
        <v/>
      </c>
      <c r="N96" s="62" t="str">
        <f t="shared" si="32"/>
        <v/>
      </c>
      <c r="O96" s="62" t="str">
        <f t="shared" si="32"/>
        <v/>
      </c>
      <c r="P96" s="62" t="str">
        <f t="shared" si="32"/>
        <v/>
      </c>
      <c r="Q96" s="62" t="str">
        <f t="shared" si="32"/>
        <v/>
      </c>
      <c r="R96" s="124" t="str">
        <f t="shared" si="33"/>
        <v/>
      </c>
      <c r="S96" s="64"/>
      <c r="T96" s="64"/>
      <c r="U96" s="64"/>
      <c r="V96" s="64"/>
      <c r="W96" s="131" t="str">
        <f t="shared" si="34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 t="e">
        <f t="shared" ref="D97:W97" si="35">AVERAGE(D86:D96)</f>
        <v>#DIV/0!</v>
      </c>
      <c r="E97" s="56" t="e">
        <f t="shared" si="35"/>
        <v>#DIV/0!</v>
      </c>
      <c r="F97" s="56" t="e">
        <f t="shared" si="35"/>
        <v>#DIV/0!</v>
      </c>
      <c r="G97" s="56" t="e">
        <f t="shared" si="35"/>
        <v>#DIV/0!</v>
      </c>
      <c r="H97" s="56" t="e">
        <f t="shared" si="35"/>
        <v>#DIV/0!</v>
      </c>
      <c r="I97" s="60" t="e">
        <f t="shared" si="35"/>
        <v>#DIV/0!</v>
      </c>
      <c r="J97" s="60" t="e">
        <f t="shared" si="35"/>
        <v>#DIV/0!</v>
      </c>
      <c r="K97" s="60" t="e">
        <f t="shared" si="35"/>
        <v>#DIV/0!</v>
      </c>
      <c r="L97" s="60" t="e">
        <f t="shared" si="35"/>
        <v>#DIV/0!</v>
      </c>
      <c r="M97" s="60" t="e">
        <f t="shared" si="35"/>
        <v>#DIV/0!</v>
      </c>
      <c r="N97" s="57" t="e">
        <f t="shared" si="35"/>
        <v>#DIV/0!</v>
      </c>
      <c r="O97" s="57" t="e">
        <f t="shared" si="35"/>
        <v>#DIV/0!</v>
      </c>
      <c r="P97" s="57" t="e">
        <f t="shared" si="35"/>
        <v>#DIV/0!</v>
      </c>
      <c r="Q97" s="57" t="e">
        <f t="shared" si="35"/>
        <v>#DIV/0!</v>
      </c>
      <c r="R97" s="57" t="e">
        <f t="shared" si="35"/>
        <v>#DIV/0!</v>
      </c>
      <c r="S97" s="65" t="e">
        <f t="shared" si="35"/>
        <v>#DIV/0!</v>
      </c>
      <c r="T97" s="65" t="e">
        <f t="shared" si="35"/>
        <v>#DIV/0!</v>
      </c>
      <c r="U97" s="65" t="e">
        <f t="shared" si="35"/>
        <v>#DIV/0!</v>
      </c>
      <c r="V97" s="65" t="e">
        <f t="shared" si="35"/>
        <v>#DIV/0!</v>
      </c>
      <c r="W97" s="131" t="e">
        <f t="shared" si="35"/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97" t="s">
        <v>274</v>
      </c>
      <c r="C98" s="151" t="s">
        <v>778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98">
        <v>10</v>
      </c>
      <c r="Z98" s="97">
        <v>9</v>
      </c>
      <c r="AA98" s="97">
        <v>8</v>
      </c>
      <c r="AB98" s="97">
        <v>7</v>
      </c>
      <c r="AC98" s="97">
        <v>6</v>
      </c>
      <c r="AD98" s="97">
        <v>5</v>
      </c>
      <c r="AE98" s="97">
        <v>4</v>
      </c>
      <c r="AF98" s="97">
        <v>3</v>
      </c>
      <c r="AG98" s="97">
        <v>2</v>
      </c>
      <c r="AH98" s="97">
        <v>1</v>
      </c>
      <c r="AI98" s="99" t="s">
        <v>273</v>
      </c>
      <c r="AJ98" s="152"/>
      <c r="AK98" s="153"/>
      <c r="AL98" s="153"/>
      <c r="AM98" s="153"/>
      <c r="AN98" s="153"/>
      <c r="AO98" s="153"/>
      <c r="AP98" s="153"/>
      <c r="AQ98" s="153"/>
      <c r="AR98" s="154"/>
    </row>
    <row r="99" spans="2:44" ht="21.75" customHeight="1" x14ac:dyDescent="0.2">
      <c r="B99" s="92"/>
      <c r="C99" s="17" t="s">
        <v>4</v>
      </c>
      <c r="D99" s="155" t="s">
        <v>93</v>
      </c>
      <c r="E99" s="156"/>
      <c r="F99" s="156"/>
      <c r="G99" s="156"/>
      <c r="H99" s="157"/>
      <c r="I99" s="158" t="s">
        <v>94</v>
      </c>
      <c r="J99" s="159"/>
      <c r="K99" s="159"/>
      <c r="L99" s="159"/>
      <c r="M99" s="160"/>
      <c r="N99" s="161" t="s">
        <v>5</v>
      </c>
      <c r="O99" s="162"/>
      <c r="P99" s="162"/>
      <c r="Q99" s="162"/>
      <c r="R99" s="163"/>
      <c r="S99" s="164" t="s">
        <v>267</v>
      </c>
      <c r="T99" s="165"/>
      <c r="U99" s="165"/>
      <c r="V99" s="165"/>
      <c r="W99" s="166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202</v>
      </c>
      <c r="AE99" s="43" t="s">
        <v>260</v>
      </c>
      <c r="AF99" s="43" t="s">
        <v>260</v>
      </c>
      <c r="AG99" s="43" t="s">
        <v>260</v>
      </c>
      <c r="AH99" s="43" t="s">
        <v>260</v>
      </c>
      <c r="AI99" s="99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28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199</v>
      </c>
      <c r="AC100" s="43" t="s">
        <v>202</v>
      </c>
      <c r="AD100" s="43" t="s">
        <v>202</v>
      </c>
      <c r="AE100" s="43" t="s">
        <v>260</v>
      </c>
      <c r="AF100" s="43" t="s">
        <v>260</v>
      </c>
      <c r="AG100" s="43" t="s">
        <v>260</v>
      </c>
      <c r="AH100" s="43" t="s">
        <v>260</v>
      </c>
      <c r="AI100" s="99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779</v>
      </c>
      <c r="C101" s="3" t="s">
        <v>31</v>
      </c>
      <c r="D101" s="55"/>
      <c r="E101" s="55"/>
      <c r="F101" s="55"/>
      <c r="G101" s="55"/>
      <c r="H101" s="56" t="str">
        <f>IF(OR((D101&lt;&gt;""),(G101&lt;&gt;"")),(AVERAGE(D101:G101)),"")</f>
        <v/>
      </c>
      <c r="I101" s="59"/>
      <c r="J101" s="59"/>
      <c r="K101" s="59"/>
      <c r="L101" s="59"/>
      <c r="M101" s="60" t="str">
        <f>IF(OR((I101&lt;&gt;""),(L101&lt;&gt;"")),(AVERAGE(I101:L101)),"")</f>
        <v/>
      </c>
      <c r="N101" s="62" t="str">
        <f>IF(OR((D101&lt;&gt;""),(I101&lt;&gt;"")),(AVERAGE(D101,I101)),"")</f>
        <v/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 t="str">
        <f>IF(OR((N101&lt;&gt;""),(Q101&lt;&gt;"")),(AVERAGE(N101:Q101)),"")</f>
        <v/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15" x14ac:dyDescent="0.2">
      <c r="B102" s="53" t="s">
        <v>780</v>
      </c>
      <c r="C102" s="3" t="s">
        <v>32</v>
      </c>
      <c r="D102" s="55"/>
      <c r="E102" s="55"/>
      <c r="F102" s="55"/>
      <c r="G102" s="55"/>
      <c r="H102" s="56" t="str">
        <f t="shared" ref="H102:H111" si="36">IF(OR((D102&lt;&gt;""),(G102&lt;&gt;"")),(AVERAGE(D102:G102)),"")</f>
        <v/>
      </c>
      <c r="I102" s="59"/>
      <c r="J102" s="59"/>
      <c r="K102" s="59"/>
      <c r="L102" s="59"/>
      <c r="M102" s="60" t="str">
        <f t="shared" ref="M102:M111" si="37">IF(OR((I102&lt;&gt;""),(L102&lt;&gt;"")),(AVERAGE(I102:L102)),"")</f>
        <v/>
      </c>
      <c r="N102" s="62" t="str">
        <f t="shared" ref="N102:Q111" si="38">IF(OR((D102&lt;&gt;""),(I102&lt;&gt;"")),(AVERAGE(D102,I102)),"")</f>
        <v/>
      </c>
      <c r="O102" s="62" t="str">
        <f t="shared" si="38"/>
        <v/>
      </c>
      <c r="P102" s="62" t="str">
        <f t="shared" si="38"/>
        <v/>
      </c>
      <c r="Q102" s="62" t="str">
        <f t="shared" si="38"/>
        <v/>
      </c>
      <c r="R102" s="124" t="str">
        <f t="shared" ref="R102:R111" si="39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40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781</v>
      </c>
      <c r="C103" s="3" t="s">
        <v>220</v>
      </c>
      <c r="D103" s="55"/>
      <c r="E103" s="55"/>
      <c r="F103" s="55"/>
      <c r="G103" s="55"/>
      <c r="H103" s="56" t="str">
        <f t="shared" si="36"/>
        <v/>
      </c>
      <c r="I103" s="59"/>
      <c r="J103" s="59"/>
      <c r="K103" s="59"/>
      <c r="L103" s="59"/>
      <c r="M103" s="60" t="str">
        <f t="shared" si="37"/>
        <v/>
      </c>
      <c r="N103" s="62" t="str">
        <f t="shared" si="38"/>
        <v/>
      </c>
      <c r="O103" s="62" t="str">
        <f t="shared" si="38"/>
        <v/>
      </c>
      <c r="P103" s="62" t="str">
        <f t="shared" si="38"/>
        <v/>
      </c>
      <c r="Q103" s="62" t="str">
        <f t="shared" si="38"/>
        <v/>
      </c>
      <c r="R103" s="124" t="str">
        <f t="shared" si="39"/>
        <v/>
      </c>
      <c r="S103" s="64"/>
      <c r="T103" s="64"/>
      <c r="U103" s="64"/>
      <c r="V103" s="64"/>
      <c r="W103" s="131" t="str">
        <f t="shared" si="40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782</v>
      </c>
      <c r="C104" s="3" t="s">
        <v>190</v>
      </c>
      <c r="D104" s="55"/>
      <c r="E104" s="55"/>
      <c r="F104" s="55"/>
      <c r="G104" s="55"/>
      <c r="H104" s="56" t="str">
        <f t="shared" si="36"/>
        <v/>
      </c>
      <c r="I104" s="59"/>
      <c r="J104" s="59"/>
      <c r="K104" s="59"/>
      <c r="L104" s="59"/>
      <c r="M104" s="60" t="str">
        <f t="shared" si="37"/>
        <v/>
      </c>
      <c r="N104" s="62" t="str">
        <f t="shared" si="38"/>
        <v/>
      </c>
      <c r="O104" s="62" t="str">
        <f t="shared" si="38"/>
        <v/>
      </c>
      <c r="P104" s="62" t="str">
        <f t="shared" si="38"/>
        <v/>
      </c>
      <c r="Q104" s="62" t="str">
        <f t="shared" si="38"/>
        <v/>
      </c>
      <c r="R104" s="124" t="str">
        <f t="shared" si="39"/>
        <v/>
      </c>
      <c r="S104" s="64"/>
      <c r="T104" s="64"/>
      <c r="U104" s="64"/>
      <c r="V104" s="64"/>
      <c r="W104" s="131" t="str">
        <f t="shared" si="40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783</v>
      </c>
      <c r="C105" s="3" t="s">
        <v>191</v>
      </c>
      <c r="D105" s="55"/>
      <c r="E105" s="55"/>
      <c r="F105" s="55"/>
      <c r="G105" s="55"/>
      <c r="H105" s="56" t="str">
        <f t="shared" si="36"/>
        <v/>
      </c>
      <c r="I105" s="59"/>
      <c r="J105" s="59"/>
      <c r="K105" s="59"/>
      <c r="L105" s="59"/>
      <c r="M105" s="60" t="str">
        <f t="shared" si="37"/>
        <v/>
      </c>
      <c r="N105" s="62" t="str">
        <f t="shared" si="38"/>
        <v/>
      </c>
      <c r="O105" s="62" t="str">
        <f t="shared" si="38"/>
        <v/>
      </c>
      <c r="P105" s="62" t="str">
        <f t="shared" si="38"/>
        <v/>
      </c>
      <c r="Q105" s="62" t="str">
        <f t="shared" si="38"/>
        <v/>
      </c>
      <c r="R105" s="124" t="str">
        <f t="shared" si="39"/>
        <v/>
      </c>
      <c r="S105" s="64"/>
      <c r="T105" s="64"/>
      <c r="U105" s="64"/>
      <c r="V105" s="64"/>
      <c r="W105" s="131" t="str">
        <f t="shared" si="40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784</v>
      </c>
      <c r="C106" s="18"/>
      <c r="D106" s="55"/>
      <c r="E106" s="55"/>
      <c r="F106" s="55"/>
      <c r="G106" s="55"/>
      <c r="H106" s="56" t="str">
        <f t="shared" si="36"/>
        <v/>
      </c>
      <c r="I106" s="59"/>
      <c r="J106" s="59"/>
      <c r="K106" s="59"/>
      <c r="L106" s="59"/>
      <c r="M106" s="60" t="str">
        <f t="shared" si="37"/>
        <v/>
      </c>
      <c r="N106" s="62" t="str">
        <f t="shared" si="38"/>
        <v/>
      </c>
      <c r="O106" s="62" t="str">
        <f t="shared" si="38"/>
        <v/>
      </c>
      <c r="P106" s="62" t="str">
        <f t="shared" si="38"/>
        <v/>
      </c>
      <c r="Q106" s="62" t="str">
        <f t="shared" si="38"/>
        <v/>
      </c>
      <c r="R106" s="124" t="str">
        <f t="shared" si="39"/>
        <v/>
      </c>
      <c r="S106" s="64"/>
      <c r="T106" s="64"/>
      <c r="U106" s="64"/>
      <c r="V106" s="64"/>
      <c r="W106" s="131" t="str">
        <f t="shared" si="40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785</v>
      </c>
      <c r="C107" s="18"/>
      <c r="D107" s="55"/>
      <c r="E107" s="55"/>
      <c r="F107" s="55"/>
      <c r="G107" s="55"/>
      <c r="H107" s="56" t="str">
        <f t="shared" si="36"/>
        <v/>
      </c>
      <c r="I107" s="59"/>
      <c r="J107" s="59"/>
      <c r="K107" s="59"/>
      <c r="L107" s="59"/>
      <c r="M107" s="60" t="str">
        <f t="shared" si="37"/>
        <v/>
      </c>
      <c r="N107" s="62" t="str">
        <f t="shared" si="38"/>
        <v/>
      </c>
      <c r="O107" s="62" t="str">
        <f t="shared" si="38"/>
        <v/>
      </c>
      <c r="P107" s="62" t="str">
        <f t="shared" si="38"/>
        <v/>
      </c>
      <c r="Q107" s="62" t="str">
        <f t="shared" si="38"/>
        <v/>
      </c>
      <c r="R107" s="124" t="str">
        <f t="shared" si="39"/>
        <v/>
      </c>
      <c r="S107" s="64"/>
      <c r="T107" s="64"/>
      <c r="U107" s="64"/>
      <c r="V107" s="64"/>
      <c r="W107" s="131" t="str">
        <f t="shared" si="40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786</v>
      </c>
      <c r="C108" s="18"/>
      <c r="D108" s="55"/>
      <c r="E108" s="55"/>
      <c r="F108" s="55"/>
      <c r="G108" s="55"/>
      <c r="H108" s="56" t="str">
        <f t="shared" si="36"/>
        <v/>
      </c>
      <c r="I108" s="59"/>
      <c r="J108" s="59"/>
      <c r="K108" s="59"/>
      <c r="L108" s="59"/>
      <c r="M108" s="60" t="str">
        <f t="shared" si="37"/>
        <v/>
      </c>
      <c r="N108" s="62" t="str">
        <f t="shared" si="38"/>
        <v/>
      </c>
      <c r="O108" s="62" t="str">
        <f t="shared" si="38"/>
        <v/>
      </c>
      <c r="P108" s="62" t="str">
        <f t="shared" si="38"/>
        <v/>
      </c>
      <c r="Q108" s="62" t="str">
        <f t="shared" si="38"/>
        <v/>
      </c>
      <c r="R108" s="124" t="str">
        <f t="shared" si="39"/>
        <v/>
      </c>
      <c r="S108" s="64"/>
      <c r="T108" s="64"/>
      <c r="U108" s="64"/>
      <c r="V108" s="64"/>
      <c r="W108" s="131" t="str">
        <f t="shared" si="40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787</v>
      </c>
      <c r="C109" s="18"/>
      <c r="D109" s="55"/>
      <c r="E109" s="55"/>
      <c r="F109" s="55"/>
      <c r="G109" s="55"/>
      <c r="H109" s="56" t="str">
        <f t="shared" si="36"/>
        <v/>
      </c>
      <c r="I109" s="59"/>
      <c r="J109" s="59"/>
      <c r="K109" s="59"/>
      <c r="L109" s="59"/>
      <c r="M109" s="60" t="str">
        <f t="shared" si="37"/>
        <v/>
      </c>
      <c r="N109" s="62" t="str">
        <f t="shared" si="38"/>
        <v/>
      </c>
      <c r="O109" s="62" t="str">
        <f t="shared" si="38"/>
        <v/>
      </c>
      <c r="P109" s="62" t="str">
        <f t="shared" si="38"/>
        <v/>
      </c>
      <c r="Q109" s="62" t="str">
        <f t="shared" si="38"/>
        <v/>
      </c>
      <c r="R109" s="124" t="str">
        <f t="shared" si="39"/>
        <v/>
      </c>
      <c r="S109" s="64"/>
      <c r="T109" s="64"/>
      <c r="U109" s="64"/>
      <c r="V109" s="64"/>
      <c r="W109" s="131" t="str">
        <f t="shared" si="40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788</v>
      </c>
      <c r="C110" s="18"/>
      <c r="D110" s="55"/>
      <c r="E110" s="55"/>
      <c r="F110" s="55"/>
      <c r="G110" s="55"/>
      <c r="H110" s="56" t="str">
        <f t="shared" si="36"/>
        <v/>
      </c>
      <c r="I110" s="59"/>
      <c r="J110" s="59"/>
      <c r="K110" s="59"/>
      <c r="L110" s="59"/>
      <c r="M110" s="60" t="str">
        <f t="shared" si="37"/>
        <v/>
      </c>
      <c r="N110" s="62" t="str">
        <f t="shared" si="38"/>
        <v/>
      </c>
      <c r="O110" s="62" t="str">
        <f t="shared" si="38"/>
        <v/>
      </c>
      <c r="P110" s="62" t="str">
        <f t="shared" si="38"/>
        <v/>
      </c>
      <c r="Q110" s="62" t="str">
        <f t="shared" si="38"/>
        <v/>
      </c>
      <c r="R110" s="124" t="str">
        <f t="shared" si="39"/>
        <v/>
      </c>
      <c r="S110" s="64"/>
      <c r="T110" s="64"/>
      <c r="U110" s="64"/>
      <c r="V110" s="64"/>
      <c r="W110" s="131" t="str">
        <f t="shared" si="40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789</v>
      </c>
      <c r="C111" s="18"/>
      <c r="D111" s="55"/>
      <c r="E111" s="55"/>
      <c r="F111" s="55"/>
      <c r="G111" s="55"/>
      <c r="H111" s="56" t="str">
        <f t="shared" si="36"/>
        <v/>
      </c>
      <c r="I111" s="59"/>
      <c r="J111" s="59"/>
      <c r="K111" s="59"/>
      <c r="L111" s="59"/>
      <c r="M111" s="60" t="str">
        <f t="shared" si="37"/>
        <v/>
      </c>
      <c r="N111" s="62" t="str">
        <f t="shared" si="38"/>
        <v/>
      </c>
      <c r="O111" s="62" t="str">
        <f t="shared" si="38"/>
        <v/>
      </c>
      <c r="P111" s="62" t="str">
        <f t="shared" si="38"/>
        <v/>
      </c>
      <c r="Q111" s="62" t="str">
        <f t="shared" si="38"/>
        <v/>
      </c>
      <c r="R111" s="124" t="str">
        <f t="shared" si="39"/>
        <v/>
      </c>
      <c r="S111" s="64"/>
      <c r="T111" s="64"/>
      <c r="U111" s="64"/>
      <c r="V111" s="64"/>
      <c r="W111" s="131" t="str">
        <f t="shared" si="40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 t="e">
        <f t="shared" ref="D112:W112" si="41">AVERAGE(D101:D111)</f>
        <v>#DIV/0!</v>
      </c>
      <c r="E112" s="56" t="e">
        <f t="shared" si="41"/>
        <v>#DIV/0!</v>
      </c>
      <c r="F112" s="56" t="e">
        <f t="shared" si="41"/>
        <v>#DIV/0!</v>
      </c>
      <c r="G112" s="56" t="e">
        <f t="shared" si="41"/>
        <v>#DIV/0!</v>
      </c>
      <c r="H112" s="56" t="e">
        <f t="shared" si="41"/>
        <v>#DIV/0!</v>
      </c>
      <c r="I112" s="60" t="e">
        <f t="shared" si="41"/>
        <v>#DIV/0!</v>
      </c>
      <c r="J112" s="60" t="e">
        <f t="shared" si="41"/>
        <v>#DIV/0!</v>
      </c>
      <c r="K112" s="60" t="e">
        <f t="shared" si="41"/>
        <v>#DIV/0!</v>
      </c>
      <c r="L112" s="60" t="e">
        <f t="shared" si="41"/>
        <v>#DIV/0!</v>
      </c>
      <c r="M112" s="60" t="e">
        <f t="shared" si="41"/>
        <v>#DIV/0!</v>
      </c>
      <c r="N112" s="57" t="e">
        <f t="shared" si="41"/>
        <v>#DIV/0!</v>
      </c>
      <c r="O112" s="57" t="e">
        <f t="shared" si="41"/>
        <v>#DIV/0!</v>
      </c>
      <c r="P112" s="57" t="e">
        <f t="shared" si="41"/>
        <v>#DIV/0!</v>
      </c>
      <c r="Q112" s="57" t="e">
        <f t="shared" si="41"/>
        <v>#DIV/0!</v>
      </c>
      <c r="R112" s="57" t="e">
        <f t="shared" si="41"/>
        <v>#DIV/0!</v>
      </c>
      <c r="S112" s="65" t="e">
        <f t="shared" si="41"/>
        <v>#DIV/0!</v>
      </c>
      <c r="T112" s="65" t="e">
        <f t="shared" si="41"/>
        <v>#DIV/0!</v>
      </c>
      <c r="U112" s="65" t="e">
        <f t="shared" si="41"/>
        <v>#DIV/0!</v>
      </c>
      <c r="V112" s="65" t="e">
        <f t="shared" si="41"/>
        <v>#DIV/0!</v>
      </c>
      <c r="W112" s="131" t="e">
        <f t="shared" si="41"/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97" t="s">
        <v>274</v>
      </c>
      <c r="C113" s="151" t="s">
        <v>790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98">
        <v>10</v>
      </c>
      <c r="Z113" s="97">
        <v>9</v>
      </c>
      <c r="AA113" s="97">
        <v>8</v>
      </c>
      <c r="AB113" s="97">
        <v>7</v>
      </c>
      <c r="AC113" s="97">
        <v>6</v>
      </c>
      <c r="AD113" s="97">
        <v>5</v>
      </c>
      <c r="AE113" s="97">
        <v>4</v>
      </c>
      <c r="AF113" s="97">
        <v>3</v>
      </c>
      <c r="AG113" s="97">
        <v>2</v>
      </c>
      <c r="AH113" s="97">
        <v>1</v>
      </c>
      <c r="AI113" s="99" t="s">
        <v>273</v>
      </c>
      <c r="AJ113" s="152"/>
      <c r="AK113" s="153"/>
      <c r="AL113" s="153"/>
      <c r="AM113" s="153"/>
      <c r="AN113" s="153"/>
      <c r="AO113" s="153"/>
      <c r="AP113" s="153"/>
      <c r="AQ113" s="153"/>
      <c r="AR113" s="154"/>
    </row>
    <row r="114" spans="2:44" ht="21.75" customHeight="1" x14ac:dyDescent="0.2">
      <c r="B114" s="92"/>
      <c r="C114" s="17" t="s">
        <v>4</v>
      </c>
      <c r="D114" s="155" t="s">
        <v>93</v>
      </c>
      <c r="E114" s="156"/>
      <c r="F114" s="156"/>
      <c r="G114" s="156"/>
      <c r="H114" s="157"/>
      <c r="I114" s="158" t="s">
        <v>94</v>
      </c>
      <c r="J114" s="159"/>
      <c r="K114" s="159"/>
      <c r="L114" s="159"/>
      <c r="M114" s="160"/>
      <c r="N114" s="161" t="s">
        <v>5</v>
      </c>
      <c r="O114" s="162"/>
      <c r="P114" s="162"/>
      <c r="Q114" s="162"/>
      <c r="R114" s="163"/>
      <c r="S114" s="164" t="s">
        <v>267</v>
      </c>
      <c r="T114" s="165"/>
      <c r="U114" s="165"/>
      <c r="V114" s="165"/>
      <c r="W114" s="166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199</v>
      </c>
      <c r="AC114" s="43" t="s">
        <v>202</v>
      </c>
      <c r="AD114" s="43" t="s">
        <v>202</v>
      </c>
      <c r="AE114" s="43" t="s">
        <v>205</v>
      </c>
      <c r="AF114" s="43" t="s">
        <v>260</v>
      </c>
      <c r="AG114" s="43" t="s">
        <v>260</v>
      </c>
      <c r="AH114" s="43" t="s">
        <v>260</v>
      </c>
      <c r="AI114" s="99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28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199</v>
      </c>
      <c r="AC115" s="43" t="s">
        <v>202</v>
      </c>
      <c r="AD115" s="43" t="s">
        <v>202</v>
      </c>
      <c r="AE115" s="43" t="s">
        <v>202</v>
      </c>
      <c r="AF115" s="43" t="s">
        <v>260</v>
      </c>
      <c r="AG115" s="43" t="s">
        <v>260</v>
      </c>
      <c r="AH115" s="43" t="s">
        <v>260</v>
      </c>
      <c r="AI115" s="99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791</v>
      </c>
      <c r="C116" s="3" t="s">
        <v>167</v>
      </c>
      <c r="D116" s="55"/>
      <c r="E116" s="55"/>
      <c r="F116" s="55"/>
      <c r="G116" s="55"/>
      <c r="H116" s="56" t="str">
        <f>IF(OR((D116&lt;&gt;""),(G116&lt;&gt;"")),(AVERAGE(D116:G116)),"")</f>
        <v/>
      </c>
      <c r="I116" s="59"/>
      <c r="J116" s="59"/>
      <c r="K116" s="59"/>
      <c r="L116" s="59"/>
      <c r="M116" s="60" t="str">
        <f>IF(OR((I116&lt;&gt;""),(L116&lt;&gt;"")),(AVERAGE(I116:L116)),"")</f>
        <v/>
      </c>
      <c r="N116" s="62" t="str">
        <f>IF(OR((D116&lt;&gt;""),(I116&lt;&gt;"")),(AVERAGE(D116,I116)),"")</f>
        <v/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 t="str">
        <f>IF(OR((N116&lt;&gt;""),(Q116&lt;&gt;"")),(AVERAGE(N116:Q116)),"")</f>
        <v/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792</v>
      </c>
      <c r="C117" s="3" t="s">
        <v>168</v>
      </c>
      <c r="D117" s="55"/>
      <c r="E117" s="55"/>
      <c r="F117" s="55"/>
      <c r="G117" s="55"/>
      <c r="H117" s="56" t="str">
        <f t="shared" ref="H117:H126" si="42">IF(OR((D117&lt;&gt;""),(G117&lt;&gt;"")),(AVERAGE(D117:G117)),"")</f>
        <v/>
      </c>
      <c r="I117" s="59"/>
      <c r="J117" s="59"/>
      <c r="K117" s="59"/>
      <c r="L117" s="59"/>
      <c r="M117" s="60" t="str">
        <f t="shared" ref="M117:M126" si="43">IF(OR((I117&lt;&gt;""),(L117&lt;&gt;"")),(AVERAGE(I117:L117)),"")</f>
        <v/>
      </c>
      <c r="N117" s="62" t="str">
        <f t="shared" ref="N117:Q126" si="44">IF(OR((D117&lt;&gt;""),(I117&lt;&gt;"")),(AVERAGE(D117,I117)),"")</f>
        <v/>
      </c>
      <c r="O117" s="62" t="str">
        <f t="shared" si="44"/>
        <v/>
      </c>
      <c r="P117" s="62" t="str">
        <f t="shared" si="44"/>
        <v/>
      </c>
      <c r="Q117" s="62" t="str">
        <f t="shared" si="44"/>
        <v/>
      </c>
      <c r="R117" s="124" t="str">
        <f t="shared" ref="R117:R126" si="45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46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793</v>
      </c>
      <c r="C118" s="19"/>
      <c r="D118" s="55"/>
      <c r="E118" s="55"/>
      <c r="F118" s="55"/>
      <c r="G118" s="55"/>
      <c r="H118" s="56" t="str">
        <f t="shared" si="42"/>
        <v/>
      </c>
      <c r="I118" s="59"/>
      <c r="J118" s="59"/>
      <c r="K118" s="59"/>
      <c r="L118" s="59"/>
      <c r="M118" s="60" t="str">
        <f t="shared" si="43"/>
        <v/>
      </c>
      <c r="N118" s="62" t="str">
        <f t="shared" si="44"/>
        <v/>
      </c>
      <c r="O118" s="62" t="str">
        <f t="shared" si="44"/>
        <v/>
      </c>
      <c r="P118" s="62" t="str">
        <f t="shared" si="44"/>
        <v/>
      </c>
      <c r="Q118" s="62" t="str">
        <f t="shared" si="44"/>
        <v/>
      </c>
      <c r="R118" s="124" t="str">
        <f t="shared" si="45"/>
        <v/>
      </c>
      <c r="S118" s="64"/>
      <c r="T118" s="64"/>
      <c r="U118" s="64"/>
      <c r="V118" s="64"/>
      <c r="W118" s="131" t="str">
        <f t="shared" si="46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794</v>
      </c>
      <c r="C119" s="19"/>
      <c r="D119" s="55"/>
      <c r="E119" s="55"/>
      <c r="F119" s="55"/>
      <c r="G119" s="55"/>
      <c r="H119" s="56" t="str">
        <f t="shared" si="42"/>
        <v/>
      </c>
      <c r="I119" s="59"/>
      <c r="J119" s="59"/>
      <c r="K119" s="59"/>
      <c r="L119" s="59"/>
      <c r="M119" s="60" t="str">
        <f t="shared" si="43"/>
        <v/>
      </c>
      <c r="N119" s="62" t="str">
        <f t="shared" si="44"/>
        <v/>
      </c>
      <c r="O119" s="62" t="str">
        <f t="shared" si="44"/>
        <v/>
      </c>
      <c r="P119" s="62" t="str">
        <f t="shared" si="44"/>
        <v/>
      </c>
      <c r="Q119" s="62" t="str">
        <f t="shared" si="44"/>
        <v/>
      </c>
      <c r="R119" s="124" t="str">
        <f t="shared" si="45"/>
        <v/>
      </c>
      <c r="S119" s="64"/>
      <c r="T119" s="64"/>
      <c r="U119" s="64"/>
      <c r="V119" s="64"/>
      <c r="W119" s="131" t="str">
        <f t="shared" si="46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795</v>
      </c>
      <c r="C120" s="19"/>
      <c r="D120" s="55"/>
      <c r="E120" s="55"/>
      <c r="F120" s="55"/>
      <c r="G120" s="55"/>
      <c r="H120" s="56" t="str">
        <f t="shared" si="42"/>
        <v/>
      </c>
      <c r="I120" s="59"/>
      <c r="J120" s="59"/>
      <c r="K120" s="59"/>
      <c r="L120" s="59"/>
      <c r="M120" s="60" t="str">
        <f t="shared" si="43"/>
        <v/>
      </c>
      <c r="N120" s="62" t="str">
        <f t="shared" si="44"/>
        <v/>
      </c>
      <c r="O120" s="62" t="str">
        <f t="shared" si="44"/>
        <v/>
      </c>
      <c r="P120" s="62" t="str">
        <f t="shared" si="44"/>
        <v/>
      </c>
      <c r="Q120" s="62" t="str">
        <f t="shared" si="44"/>
        <v/>
      </c>
      <c r="R120" s="124" t="str">
        <f t="shared" si="45"/>
        <v/>
      </c>
      <c r="S120" s="64"/>
      <c r="T120" s="64"/>
      <c r="U120" s="64"/>
      <c r="V120" s="64"/>
      <c r="W120" s="131" t="str">
        <f t="shared" si="46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796</v>
      </c>
      <c r="C121" s="19"/>
      <c r="D121" s="55"/>
      <c r="E121" s="55"/>
      <c r="F121" s="55"/>
      <c r="G121" s="55"/>
      <c r="H121" s="56" t="str">
        <f t="shared" si="42"/>
        <v/>
      </c>
      <c r="I121" s="59"/>
      <c r="J121" s="59"/>
      <c r="K121" s="59"/>
      <c r="L121" s="59"/>
      <c r="M121" s="60" t="str">
        <f t="shared" si="43"/>
        <v/>
      </c>
      <c r="N121" s="62" t="str">
        <f t="shared" si="44"/>
        <v/>
      </c>
      <c r="O121" s="62" t="str">
        <f t="shared" si="44"/>
        <v/>
      </c>
      <c r="P121" s="62" t="str">
        <f t="shared" si="44"/>
        <v/>
      </c>
      <c r="Q121" s="62" t="str">
        <f t="shared" si="44"/>
        <v/>
      </c>
      <c r="R121" s="124" t="str">
        <f t="shared" si="45"/>
        <v/>
      </c>
      <c r="S121" s="64"/>
      <c r="T121" s="64"/>
      <c r="U121" s="64"/>
      <c r="V121" s="64"/>
      <c r="W121" s="131" t="str">
        <f t="shared" si="46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797</v>
      </c>
      <c r="C122" s="19"/>
      <c r="D122" s="55"/>
      <c r="E122" s="55"/>
      <c r="F122" s="55"/>
      <c r="G122" s="55"/>
      <c r="H122" s="56" t="str">
        <f t="shared" si="42"/>
        <v/>
      </c>
      <c r="I122" s="59"/>
      <c r="J122" s="59"/>
      <c r="K122" s="59"/>
      <c r="L122" s="59"/>
      <c r="M122" s="60" t="str">
        <f t="shared" si="43"/>
        <v/>
      </c>
      <c r="N122" s="62" t="str">
        <f t="shared" si="44"/>
        <v/>
      </c>
      <c r="O122" s="62" t="str">
        <f t="shared" si="44"/>
        <v/>
      </c>
      <c r="P122" s="62" t="str">
        <f t="shared" si="44"/>
        <v/>
      </c>
      <c r="Q122" s="62" t="str">
        <f t="shared" si="44"/>
        <v/>
      </c>
      <c r="R122" s="124" t="str">
        <f t="shared" si="45"/>
        <v/>
      </c>
      <c r="S122" s="64"/>
      <c r="T122" s="64"/>
      <c r="U122" s="64"/>
      <c r="V122" s="64"/>
      <c r="W122" s="131" t="str">
        <f t="shared" si="46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798</v>
      </c>
      <c r="C123" s="18"/>
      <c r="D123" s="55"/>
      <c r="E123" s="55"/>
      <c r="F123" s="55"/>
      <c r="G123" s="55"/>
      <c r="H123" s="56" t="str">
        <f t="shared" si="42"/>
        <v/>
      </c>
      <c r="I123" s="59"/>
      <c r="J123" s="59"/>
      <c r="K123" s="59"/>
      <c r="L123" s="59"/>
      <c r="M123" s="60" t="str">
        <f t="shared" si="43"/>
        <v/>
      </c>
      <c r="N123" s="62" t="str">
        <f t="shared" si="44"/>
        <v/>
      </c>
      <c r="O123" s="62" t="str">
        <f t="shared" si="44"/>
        <v/>
      </c>
      <c r="P123" s="62" t="str">
        <f t="shared" si="44"/>
        <v/>
      </c>
      <c r="Q123" s="62" t="str">
        <f t="shared" si="44"/>
        <v/>
      </c>
      <c r="R123" s="124" t="str">
        <f t="shared" si="45"/>
        <v/>
      </c>
      <c r="S123" s="64"/>
      <c r="T123" s="64"/>
      <c r="U123" s="64"/>
      <c r="V123" s="64"/>
      <c r="W123" s="131" t="str">
        <f t="shared" si="46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799</v>
      </c>
      <c r="C124" s="18"/>
      <c r="D124" s="55"/>
      <c r="E124" s="55"/>
      <c r="F124" s="55"/>
      <c r="G124" s="55"/>
      <c r="H124" s="56" t="str">
        <f t="shared" si="42"/>
        <v/>
      </c>
      <c r="I124" s="59"/>
      <c r="J124" s="59"/>
      <c r="K124" s="59"/>
      <c r="L124" s="59"/>
      <c r="M124" s="60" t="str">
        <f t="shared" si="43"/>
        <v/>
      </c>
      <c r="N124" s="62" t="str">
        <f t="shared" si="44"/>
        <v/>
      </c>
      <c r="O124" s="62" t="str">
        <f t="shared" si="44"/>
        <v/>
      </c>
      <c r="P124" s="62" t="str">
        <f t="shared" si="44"/>
        <v/>
      </c>
      <c r="Q124" s="62" t="str">
        <f t="shared" si="44"/>
        <v/>
      </c>
      <c r="R124" s="124" t="str">
        <f t="shared" si="45"/>
        <v/>
      </c>
      <c r="S124" s="64"/>
      <c r="T124" s="64"/>
      <c r="U124" s="64"/>
      <c r="V124" s="64"/>
      <c r="W124" s="131" t="str">
        <f t="shared" si="46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800</v>
      </c>
      <c r="C125" s="18"/>
      <c r="D125" s="55"/>
      <c r="E125" s="55"/>
      <c r="F125" s="55"/>
      <c r="G125" s="55"/>
      <c r="H125" s="56" t="str">
        <f t="shared" si="42"/>
        <v/>
      </c>
      <c r="I125" s="59"/>
      <c r="J125" s="59"/>
      <c r="K125" s="59"/>
      <c r="L125" s="59"/>
      <c r="M125" s="60" t="str">
        <f t="shared" si="43"/>
        <v/>
      </c>
      <c r="N125" s="62" t="str">
        <f t="shared" si="44"/>
        <v/>
      </c>
      <c r="O125" s="62" t="str">
        <f t="shared" si="44"/>
        <v/>
      </c>
      <c r="P125" s="62" t="str">
        <f t="shared" si="44"/>
        <v/>
      </c>
      <c r="Q125" s="62" t="str">
        <f t="shared" si="44"/>
        <v/>
      </c>
      <c r="R125" s="124" t="str">
        <f t="shared" si="45"/>
        <v/>
      </c>
      <c r="S125" s="64"/>
      <c r="T125" s="64"/>
      <c r="U125" s="64"/>
      <c r="V125" s="64"/>
      <c r="W125" s="131" t="str">
        <f t="shared" si="46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801</v>
      </c>
      <c r="C126" s="18"/>
      <c r="D126" s="55"/>
      <c r="E126" s="55"/>
      <c r="F126" s="55"/>
      <c r="G126" s="55"/>
      <c r="H126" s="56" t="str">
        <f t="shared" si="42"/>
        <v/>
      </c>
      <c r="I126" s="59"/>
      <c r="J126" s="59"/>
      <c r="K126" s="59"/>
      <c r="L126" s="59"/>
      <c r="M126" s="60" t="str">
        <f t="shared" si="43"/>
        <v/>
      </c>
      <c r="N126" s="62" t="str">
        <f t="shared" si="44"/>
        <v/>
      </c>
      <c r="O126" s="62" t="str">
        <f t="shared" si="44"/>
        <v/>
      </c>
      <c r="P126" s="62" t="str">
        <f t="shared" si="44"/>
        <v/>
      </c>
      <c r="Q126" s="62" t="str">
        <f t="shared" si="44"/>
        <v/>
      </c>
      <c r="R126" s="124" t="str">
        <f t="shared" si="45"/>
        <v/>
      </c>
      <c r="S126" s="64"/>
      <c r="T126" s="64"/>
      <c r="U126" s="64"/>
      <c r="V126" s="64"/>
      <c r="W126" s="131" t="str">
        <f t="shared" si="46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 t="e">
        <f t="shared" ref="D127:W127" si="47">AVERAGE(D116:D126)</f>
        <v>#DIV/0!</v>
      </c>
      <c r="E127" s="56" t="e">
        <f t="shared" si="47"/>
        <v>#DIV/0!</v>
      </c>
      <c r="F127" s="56" t="e">
        <f t="shared" si="47"/>
        <v>#DIV/0!</v>
      </c>
      <c r="G127" s="56" t="e">
        <f t="shared" si="47"/>
        <v>#DIV/0!</v>
      </c>
      <c r="H127" s="56" t="e">
        <f t="shared" si="47"/>
        <v>#DIV/0!</v>
      </c>
      <c r="I127" s="60" t="e">
        <f t="shared" si="47"/>
        <v>#DIV/0!</v>
      </c>
      <c r="J127" s="60" t="e">
        <f t="shared" si="47"/>
        <v>#DIV/0!</v>
      </c>
      <c r="K127" s="60" t="e">
        <f t="shared" si="47"/>
        <v>#DIV/0!</v>
      </c>
      <c r="L127" s="60" t="e">
        <f t="shared" si="47"/>
        <v>#DIV/0!</v>
      </c>
      <c r="M127" s="60" t="e">
        <f t="shared" si="47"/>
        <v>#DIV/0!</v>
      </c>
      <c r="N127" s="57" t="e">
        <f t="shared" si="47"/>
        <v>#DIV/0!</v>
      </c>
      <c r="O127" s="57" t="e">
        <f t="shared" si="47"/>
        <v>#DIV/0!</v>
      </c>
      <c r="P127" s="57" t="e">
        <f t="shared" si="47"/>
        <v>#DIV/0!</v>
      </c>
      <c r="Q127" s="57" t="e">
        <f t="shared" si="47"/>
        <v>#DIV/0!</v>
      </c>
      <c r="R127" s="57" t="e">
        <f t="shared" si="47"/>
        <v>#DIV/0!</v>
      </c>
      <c r="S127" s="65" t="e">
        <f t="shared" si="47"/>
        <v>#DIV/0!</v>
      </c>
      <c r="T127" s="65" t="e">
        <f t="shared" si="47"/>
        <v>#DIV/0!</v>
      </c>
      <c r="U127" s="65" t="e">
        <f t="shared" si="47"/>
        <v>#DIV/0!</v>
      </c>
      <c r="V127" s="65" t="e">
        <f t="shared" si="47"/>
        <v>#DIV/0!</v>
      </c>
      <c r="W127" s="131" t="e">
        <f t="shared" si="47"/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97" t="s">
        <v>274</v>
      </c>
      <c r="C128" s="151" t="s">
        <v>802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98">
        <v>10</v>
      </c>
      <c r="Z128" s="97">
        <v>9</v>
      </c>
      <c r="AA128" s="97">
        <v>8</v>
      </c>
      <c r="AB128" s="97">
        <v>7</v>
      </c>
      <c r="AC128" s="97">
        <v>6</v>
      </c>
      <c r="AD128" s="97">
        <v>5</v>
      </c>
      <c r="AE128" s="97">
        <v>4</v>
      </c>
      <c r="AF128" s="97">
        <v>3</v>
      </c>
      <c r="AG128" s="97">
        <v>2</v>
      </c>
      <c r="AH128" s="97">
        <v>1</v>
      </c>
      <c r="AI128" s="99" t="s">
        <v>273</v>
      </c>
      <c r="AJ128" s="152"/>
      <c r="AK128" s="153"/>
      <c r="AL128" s="153"/>
      <c r="AM128" s="153"/>
      <c r="AN128" s="153"/>
      <c r="AO128" s="153"/>
      <c r="AP128" s="153"/>
      <c r="AQ128" s="153"/>
      <c r="AR128" s="154"/>
    </row>
    <row r="129" spans="2:44" ht="21.75" customHeight="1" x14ac:dyDescent="0.2">
      <c r="B129" s="92"/>
      <c r="C129" s="17" t="s">
        <v>4</v>
      </c>
      <c r="D129" s="155" t="s">
        <v>93</v>
      </c>
      <c r="E129" s="156"/>
      <c r="F129" s="156"/>
      <c r="G129" s="156"/>
      <c r="H129" s="157"/>
      <c r="I129" s="158" t="s">
        <v>94</v>
      </c>
      <c r="J129" s="159"/>
      <c r="K129" s="159"/>
      <c r="L129" s="159"/>
      <c r="M129" s="160"/>
      <c r="N129" s="161" t="s">
        <v>5</v>
      </c>
      <c r="O129" s="162"/>
      <c r="P129" s="162"/>
      <c r="Q129" s="162"/>
      <c r="R129" s="163"/>
      <c r="S129" s="164" t="s">
        <v>267</v>
      </c>
      <c r="T129" s="165"/>
      <c r="U129" s="165"/>
      <c r="V129" s="165"/>
      <c r="W129" s="166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199</v>
      </c>
      <c r="AD129" s="43" t="s">
        <v>202</v>
      </c>
      <c r="AE129" s="43" t="s">
        <v>205</v>
      </c>
      <c r="AF129" s="43" t="s">
        <v>260</v>
      </c>
      <c r="AG129" s="43" t="s">
        <v>260</v>
      </c>
      <c r="AH129" s="43" t="s">
        <v>260</v>
      </c>
      <c r="AI129" s="99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28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199</v>
      </c>
      <c r="AD130" s="43" t="s">
        <v>202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99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803</v>
      </c>
      <c r="C131" s="3" t="s">
        <v>221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6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 t="str">
        <f>IF(OR((G131&lt;&gt;""),(L131&lt;&gt;"")),(AVERAGE(G131,L131)),"")</f>
        <v/>
      </c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804</v>
      </c>
      <c r="C132" s="19"/>
      <c r="D132" s="55"/>
      <c r="E132" s="55"/>
      <c r="F132" s="55"/>
      <c r="G132" s="55"/>
      <c r="H132" s="56" t="str">
        <f t="shared" ref="H132:H141" si="48">IF(OR((D132&lt;&gt;""),(G132&lt;&gt;"")),(AVERAGE(D132:G132)),"")</f>
        <v/>
      </c>
      <c r="I132" s="59"/>
      <c r="J132" s="59"/>
      <c r="K132" s="59"/>
      <c r="L132" s="59"/>
      <c r="M132" s="60" t="str">
        <f t="shared" ref="M132:M141" si="49">IF(OR((I132&lt;&gt;""),(L132&lt;&gt;"")),(AVERAGE(I132:L132)),"")</f>
        <v/>
      </c>
      <c r="N132" s="62" t="str">
        <f t="shared" ref="N132:Q141" si="50">IF(OR((D132&lt;&gt;""),(I132&lt;&gt;"")),(AVERAGE(D132,I132)),"")</f>
        <v/>
      </c>
      <c r="O132" s="62" t="str">
        <f t="shared" si="50"/>
        <v/>
      </c>
      <c r="P132" s="62" t="str">
        <f t="shared" si="50"/>
        <v/>
      </c>
      <c r="Q132" s="62" t="str">
        <f t="shared" si="50"/>
        <v/>
      </c>
      <c r="R132" s="124" t="str">
        <f t="shared" ref="R132:R141" si="51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52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805</v>
      </c>
      <c r="C133" s="19"/>
      <c r="D133" s="55"/>
      <c r="E133" s="55"/>
      <c r="F133" s="55"/>
      <c r="G133" s="55"/>
      <c r="H133" s="56" t="str">
        <f t="shared" si="48"/>
        <v/>
      </c>
      <c r="I133" s="59"/>
      <c r="J133" s="59"/>
      <c r="K133" s="59"/>
      <c r="L133" s="59"/>
      <c r="M133" s="60" t="str">
        <f t="shared" si="49"/>
        <v/>
      </c>
      <c r="N133" s="62" t="str">
        <f t="shared" si="50"/>
        <v/>
      </c>
      <c r="O133" s="62" t="str">
        <f t="shared" si="50"/>
        <v/>
      </c>
      <c r="P133" s="62" t="str">
        <f t="shared" si="50"/>
        <v/>
      </c>
      <c r="Q133" s="62" t="str">
        <f t="shared" si="50"/>
        <v/>
      </c>
      <c r="R133" s="124" t="str">
        <f t="shared" si="51"/>
        <v/>
      </c>
      <c r="S133" s="64"/>
      <c r="T133" s="64"/>
      <c r="U133" s="64"/>
      <c r="V133" s="64"/>
      <c r="W133" s="131" t="str">
        <f t="shared" si="52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806</v>
      </c>
      <c r="C134" s="19"/>
      <c r="D134" s="55"/>
      <c r="E134" s="55"/>
      <c r="F134" s="55"/>
      <c r="G134" s="55"/>
      <c r="H134" s="56" t="str">
        <f t="shared" si="48"/>
        <v/>
      </c>
      <c r="I134" s="59"/>
      <c r="J134" s="59"/>
      <c r="K134" s="59"/>
      <c r="L134" s="59"/>
      <c r="M134" s="60" t="str">
        <f t="shared" si="49"/>
        <v/>
      </c>
      <c r="N134" s="62" t="str">
        <f t="shared" si="50"/>
        <v/>
      </c>
      <c r="O134" s="62" t="str">
        <f t="shared" si="50"/>
        <v/>
      </c>
      <c r="P134" s="62" t="str">
        <f t="shared" si="50"/>
        <v/>
      </c>
      <c r="Q134" s="62" t="str">
        <f t="shared" si="50"/>
        <v/>
      </c>
      <c r="R134" s="124" t="str">
        <f t="shared" si="51"/>
        <v/>
      </c>
      <c r="S134" s="64"/>
      <c r="T134" s="64"/>
      <c r="U134" s="64"/>
      <c r="V134" s="64"/>
      <c r="W134" s="131" t="str">
        <f t="shared" si="52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807</v>
      </c>
      <c r="C135" s="19"/>
      <c r="D135" s="55"/>
      <c r="E135" s="55"/>
      <c r="F135" s="55"/>
      <c r="G135" s="55"/>
      <c r="H135" s="56" t="str">
        <f t="shared" si="48"/>
        <v/>
      </c>
      <c r="I135" s="59"/>
      <c r="J135" s="59"/>
      <c r="K135" s="59"/>
      <c r="L135" s="59"/>
      <c r="M135" s="60" t="str">
        <f t="shared" si="49"/>
        <v/>
      </c>
      <c r="N135" s="62" t="str">
        <f t="shared" si="50"/>
        <v/>
      </c>
      <c r="O135" s="62" t="str">
        <f t="shared" si="50"/>
        <v/>
      </c>
      <c r="P135" s="62" t="str">
        <f t="shared" si="50"/>
        <v/>
      </c>
      <c r="Q135" s="62" t="str">
        <f t="shared" si="50"/>
        <v/>
      </c>
      <c r="R135" s="124" t="str">
        <f t="shared" si="51"/>
        <v/>
      </c>
      <c r="S135" s="64"/>
      <c r="T135" s="64"/>
      <c r="U135" s="64"/>
      <c r="V135" s="64"/>
      <c r="W135" s="131" t="str">
        <f t="shared" si="52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808</v>
      </c>
      <c r="C136" s="19"/>
      <c r="D136" s="55"/>
      <c r="E136" s="55"/>
      <c r="F136" s="55"/>
      <c r="G136" s="55"/>
      <c r="H136" s="56" t="str">
        <f t="shared" si="48"/>
        <v/>
      </c>
      <c r="I136" s="59"/>
      <c r="J136" s="59"/>
      <c r="K136" s="59"/>
      <c r="L136" s="59"/>
      <c r="M136" s="60" t="str">
        <f t="shared" si="49"/>
        <v/>
      </c>
      <c r="N136" s="62" t="str">
        <f t="shared" si="50"/>
        <v/>
      </c>
      <c r="O136" s="62" t="str">
        <f t="shared" si="50"/>
        <v/>
      </c>
      <c r="P136" s="62" t="str">
        <f t="shared" si="50"/>
        <v/>
      </c>
      <c r="Q136" s="62" t="str">
        <f t="shared" si="50"/>
        <v/>
      </c>
      <c r="R136" s="124" t="str">
        <f t="shared" si="51"/>
        <v/>
      </c>
      <c r="S136" s="64"/>
      <c r="T136" s="64"/>
      <c r="U136" s="64"/>
      <c r="V136" s="64"/>
      <c r="W136" s="131" t="str">
        <f t="shared" si="52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809</v>
      </c>
      <c r="C137" s="22"/>
      <c r="D137" s="55"/>
      <c r="E137" s="55"/>
      <c r="F137" s="55"/>
      <c r="G137" s="55"/>
      <c r="H137" s="56" t="str">
        <f t="shared" si="48"/>
        <v/>
      </c>
      <c r="I137" s="59"/>
      <c r="J137" s="59"/>
      <c r="K137" s="59"/>
      <c r="L137" s="59"/>
      <c r="M137" s="60" t="str">
        <f t="shared" si="49"/>
        <v/>
      </c>
      <c r="N137" s="62" t="str">
        <f t="shared" si="50"/>
        <v/>
      </c>
      <c r="O137" s="62" t="str">
        <f t="shared" si="50"/>
        <v/>
      </c>
      <c r="P137" s="62" t="str">
        <f t="shared" si="50"/>
        <v/>
      </c>
      <c r="Q137" s="62" t="str">
        <f t="shared" si="50"/>
        <v/>
      </c>
      <c r="R137" s="124" t="str">
        <f t="shared" si="51"/>
        <v/>
      </c>
      <c r="S137" s="64"/>
      <c r="T137" s="64"/>
      <c r="U137" s="64"/>
      <c r="V137" s="64"/>
      <c r="W137" s="131" t="str">
        <f t="shared" si="52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810</v>
      </c>
      <c r="C138" s="19"/>
      <c r="D138" s="55"/>
      <c r="E138" s="55"/>
      <c r="F138" s="55"/>
      <c r="G138" s="55"/>
      <c r="H138" s="56" t="str">
        <f t="shared" si="48"/>
        <v/>
      </c>
      <c r="I138" s="59"/>
      <c r="J138" s="59"/>
      <c r="K138" s="59"/>
      <c r="L138" s="59"/>
      <c r="M138" s="60" t="str">
        <f t="shared" si="49"/>
        <v/>
      </c>
      <c r="N138" s="62" t="str">
        <f t="shared" si="50"/>
        <v/>
      </c>
      <c r="O138" s="62" t="str">
        <f t="shared" si="50"/>
        <v/>
      </c>
      <c r="P138" s="62" t="str">
        <f t="shared" si="50"/>
        <v/>
      </c>
      <c r="Q138" s="62" t="str">
        <f t="shared" si="50"/>
        <v/>
      </c>
      <c r="R138" s="124" t="str">
        <f t="shared" si="51"/>
        <v/>
      </c>
      <c r="S138" s="64"/>
      <c r="T138" s="64"/>
      <c r="U138" s="64"/>
      <c r="V138" s="64"/>
      <c r="W138" s="131" t="str">
        <f t="shared" si="52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811</v>
      </c>
      <c r="C139" s="19"/>
      <c r="D139" s="55"/>
      <c r="E139" s="55"/>
      <c r="F139" s="55"/>
      <c r="G139" s="55"/>
      <c r="H139" s="56" t="str">
        <f t="shared" si="48"/>
        <v/>
      </c>
      <c r="I139" s="59"/>
      <c r="J139" s="59"/>
      <c r="K139" s="59"/>
      <c r="L139" s="59"/>
      <c r="M139" s="60" t="str">
        <f t="shared" si="49"/>
        <v/>
      </c>
      <c r="N139" s="62" t="str">
        <f t="shared" si="50"/>
        <v/>
      </c>
      <c r="O139" s="62" t="str">
        <f t="shared" si="50"/>
        <v/>
      </c>
      <c r="P139" s="62" t="str">
        <f t="shared" si="50"/>
        <v/>
      </c>
      <c r="Q139" s="62" t="str">
        <f t="shared" si="50"/>
        <v/>
      </c>
      <c r="R139" s="124" t="str">
        <f t="shared" si="51"/>
        <v/>
      </c>
      <c r="S139" s="64"/>
      <c r="T139" s="64"/>
      <c r="U139" s="64"/>
      <c r="V139" s="64"/>
      <c r="W139" s="131" t="str">
        <f t="shared" si="52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812</v>
      </c>
      <c r="C140" s="18"/>
      <c r="D140" s="55"/>
      <c r="E140" s="55"/>
      <c r="F140" s="55"/>
      <c r="G140" s="55"/>
      <c r="H140" s="56" t="str">
        <f t="shared" si="48"/>
        <v/>
      </c>
      <c r="I140" s="59"/>
      <c r="J140" s="59"/>
      <c r="K140" s="59"/>
      <c r="L140" s="59"/>
      <c r="M140" s="60" t="str">
        <f t="shared" si="49"/>
        <v/>
      </c>
      <c r="N140" s="62" t="str">
        <f t="shared" si="50"/>
        <v/>
      </c>
      <c r="O140" s="62" t="str">
        <f t="shared" si="50"/>
        <v/>
      </c>
      <c r="P140" s="62" t="str">
        <f t="shared" si="50"/>
        <v/>
      </c>
      <c r="Q140" s="62" t="str">
        <f t="shared" si="50"/>
        <v/>
      </c>
      <c r="R140" s="124" t="str">
        <f t="shared" si="51"/>
        <v/>
      </c>
      <c r="S140" s="64"/>
      <c r="T140" s="64"/>
      <c r="U140" s="64"/>
      <c r="V140" s="64"/>
      <c r="W140" s="131" t="str">
        <f t="shared" si="52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813</v>
      </c>
      <c r="C141" s="18"/>
      <c r="D141" s="55"/>
      <c r="E141" s="55"/>
      <c r="F141" s="55"/>
      <c r="G141" s="55"/>
      <c r="H141" s="56" t="str">
        <f t="shared" si="48"/>
        <v/>
      </c>
      <c r="I141" s="59"/>
      <c r="J141" s="59"/>
      <c r="K141" s="59"/>
      <c r="L141" s="59"/>
      <c r="M141" s="60" t="str">
        <f t="shared" si="49"/>
        <v/>
      </c>
      <c r="N141" s="62" t="str">
        <f t="shared" si="50"/>
        <v/>
      </c>
      <c r="O141" s="62" t="str">
        <f t="shared" si="50"/>
        <v/>
      </c>
      <c r="P141" s="62" t="str">
        <f t="shared" si="50"/>
        <v/>
      </c>
      <c r="Q141" s="62" t="str">
        <f t="shared" si="50"/>
        <v/>
      </c>
      <c r="R141" s="124" t="str">
        <f t="shared" si="51"/>
        <v/>
      </c>
      <c r="S141" s="64"/>
      <c r="T141" s="64"/>
      <c r="U141" s="64"/>
      <c r="V141" s="64"/>
      <c r="W141" s="131" t="str">
        <f t="shared" si="52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 t="e">
        <f t="shared" ref="D142:W142" si="53">AVERAGE(D131:D141)</f>
        <v>#DIV/0!</v>
      </c>
      <c r="E142" s="56" t="e">
        <f t="shared" si="53"/>
        <v>#DIV/0!</v>
      </c>
      <c r="F142" s="56" t="e">
        <f t="shared" si="53"/>
        <v>#DIV/0!</v>
      </c>
      <c r="G142" s="56" t="e">
        <f t="shared" si="53"/>
        <v>#DIV/0!</v>
      </c>
      <c r="H142" s="56" t="e">
        <f t="shared" si="53"/>
        <v>#DIV/0!</v>
      </c>
      <c r="I142" s="60" t="e">
        <f t="shared" si="53"/>
        <v>#DIV/0!</v>
      </c>
      <c r="J142" s="60" t="e">
        <f t="shared" si="53"/>
        <v>#DIV/0!</v>
      </c>
      <c r="K142" s="60" t="e">
        <f t="shared" si="53"/>
        <v>#DIV/0!</v>
      </c>
      <c r="L142" s="60" t="e">
        <f t="shared" si="53"/>
        <v>#DIV/0!</v>
      </c>
      <c r="M142" s="60" t="e">
        <f t="shared" si="53"/>
        <v>#DIV/0!</v>
      </c>
      <c r="N142" s="57" t="e">
        <f t="shared" si="53"/>
        <v>#DIV/0!</v>
      </c>
      <c r="O142" s="57" t="e">
        <f t="shared" si="53"/>
        <v>#DIV/0!</v>
      </c>
      <c r="P142" s="57" t="e">
        <f t="shared" si="53"/>
        <v>#DIV/0!</v>
      </c>
      <c r="Q142" s="57" t="e">
        <f t="shared" si="53"/>
        <v>#DIV/0!</v>
      </c>
      <c r="R142" s="57" t="e">
        <f t="shared" si="53"/>
        <v>#DIV/0!</v>
      </c>
      <c r="S142" s="65" t="e">
        <f t="shared" si="53"/>
        <v>#DIV/0!</v>
      </c>
      <c r="T142" s="65" t="e">
        <f t="shared" si="53"/>
        <v>#DIV/0!</v>
      </c>
      <c r="U142" s="65" t="e">
        <f t="shared" si="53"/>
        <v>#DIV/0!</v>
      </c>
      <c r="V142" s="65" t="e">
        <f t="shared" si="53"/>
        <v>#DIV/0!</v>
      </c>
      <c r="W142" s="131" t="e">
        <f t="shared" si="53"/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97" t="s">
        <v>274</v>
      </c>
      <c r="C143" s="151" t="s">
        <v>814</v>
      </c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98">
        <v>10</v>
      </c>
      <c r="Z143" s="97">
        <v>9</v>
      </c>
      <c r="AA143" s="97">
        <v>8</v>
      </c>
      <c r="AB143" s="97">
        <v>7</v>
      </c>
      <c r="AC143" s="97">
        <v>6</v>
      </c>
      <c r="AD143" s="97">
        <v>5</v>
      </c>
      <c r="AE143" s="97">
        <v>4</v>
      </c>
      <c r="AF143" s="97">
        <v>3</v>
      </c>
      <c r="AG143" s="97">
        <v>2</v>
      </c>
      <c r="AH143" s="97">
        <v>1</v>
      </c>
      <c r="AI143" s="99" t="s">
        <v>273</v>
      </c>
      <c r="AJ143" s="152"/>
      <c r="AK143" s="153"/>
      <c r="AL143" s="153"/>
      <c r="AM143" s="153"/>
      <c r="AN143" s="153"/>
      <c r="AO143" s="153"/>
      <c r="AP143" s="153"/>
      <c r="AQ143" s="153"/>
      <c r="AR143" s="154"/>
    </row>
    <row r="144" spans="2:44" ht="21.75" customHeight="1" x14ac:dyDescent="0.2">
      <c r="B144" s="92"/>
      <c r="C144" s="17" t="s">
        <v>4</v>
      </c>
      <c r="D144" s="155" t="s">
        <v>93</v>
      </c>
      <c r="E144" s="156"/>
      <c r="F144" s="156"/>
      <c r="G144" s="156"/>
      <c r="H144" s="157"/>
      <c r="I144" s="158" t="s">
        <v>94</v>
      </c>
      <c r="J144" s="159"/>
      <c r="K144" s="159"/>
      <c r="L144" s="159"/>
      <c r="M144" s="160"/>
      <c r="N144" s="161" t="s">
        <v>5</v>
      </c>
      <c r="O144" s="162"/>
      <c r="P144" s="162"/>
      <c r="Q144" s="162"/>
      <c r="R144" s="163"/>
      <c r="S144" s="164" t="s">
        <v>267</v>
      </c>
      <c r="T144" s="165"/>
      <c r="U144" s="165"/>
      <c r="V144" s="165"/>
      <c r="W144" s="166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199</v>
      </c>
      <c r="AC144" s="43" t="s">
        <v>199</v>
      </c>
      <c r="AD144" s="43" t="s">
        <v>202</v>
      </c>
      <c r="AE144" s="43" t="s">
        <v>205</v>
      </c>
      <c r="AF144" s="43" t="s">
        <v>260</v>
      </c>
      <c r="AG144" s="43" t="s">
        <v>260</v>
      </c>
      <c r="AH144" s="43" t="s">
        <v>260</v>
      </c>
      <c r="AI144" s="99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28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265</v>
      </c>
      <c r="AD145" s="43" t="s">
        <v>202</v>
      </c>
      <c r="AE145" s="43" t="s">
        <v>202</v>
      </c>
      <c r="AF145" s="43" t="s">
        <v>260</v>
      </c>
      <c r="AG145" s="43" t="s">
        <v>260</v>
      </c>
      <c r="AH145" s="43" t="s">
        <v>260</v>
      </c>
      <c r="AI145" s="99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411</v>
      </c>
      <c r="C146" s="3" t="s">
        <v>169</v>
      </c>
      <c r="D146" s="55"/>
      <c r="E146" s="55"/>
      <c r="F146" s="55"/>
      <c r="G146" s="55"/>
      <c r="H146" s="56" t="str">
        <f>IF(OR((D146&lt;&gt;""),(G146&lt;&gt;"")),(AVERAGE(D146:G146)),"")</f>
        <v/>
      </c>
      <c r="I146" s="59"/>
      <c r="J146" s="59"/>
      <c r="K146" s="59"/>
      <c r="L146" s="59"/>
      <c r="M146" s="60" t="str">
        <f>IF(OR((I146&lt;&gt;""),(L146&lt;&gt;"")),(AVERAGE(I146:L146)),"")</f>
        <v/>
      </c>
      <c r="N146" s="62" t="str">
        <f>IF(OR((D146&lt;&gt;""),(I146&lt;&gt;"")),(AVERAGE(D146,I146)),"")</f>
        <v/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 t="str">
        <f>IF(OR((N146&lt;&gt;""),(Q146&lt;&gt;"")),(AVERAGE(N146:Q146)),"")</f>
        <v/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412</v>
      </c>
      <c r="C147" s="3" t="s">
        <v>170</v>
      </c>
      <c r="D147" s="55"/>
      <c r="E147" s="55"/>
      <c r="F147" s="55"/>
      <c r="G147" s="55"/>
      <c r="H147" s="56" t="str">
        <f t="shared" ref="H147:H156" si="54">IF(OR((D147&lt;&gt;""),(G147&lt;&gt;"")),(AVERAGE(D147:G147)),"")</f>
        <v/>
      </c>
      <c r="I147" s="59"/>
      <c r="J147" s="59"/>
      <c r="K147" s="59"/>
      <c r="L147" s="59"/>
      <c r="M147" s="60" t="str">
        <f t="shared" ref="M147:M156" si="55">IF(OR((I147&lt;&gt;""),(L147&lt;&gt;"")),(AVERAGE(I147:L147)),"")</f>
        <v/>
      </c>
      <c r="N147" s="62" t="str">
        <f t="shared" ref="N147:Q156" si="56">IF(OR((D147&lt;&gt;""),(I147&lt;&gt;"")),(AVERAGE(D147,I147)),"")</f>
        <v/>
      </c>
      <c r="O147" s="62" t="str">
        <f t="shared" si="56"/>
        <v/>
      </c>
      <c r="P147" s="62" t="str">
        <f t="shared" si="56"/>
        <v/>
      </c>
      <c r="Q147" s="62" t="str">
        <f t="shared" si="56"/>
        <v/>
      </c>
      <c r="R147" s="124" t="str">
        <f t="shared" ref="R147:R156" si="57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58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413</v>
      </c>
      <c r="C148" s="3" t="s">
        <v>171</v>
      </c>
      <c r="D148" s="55"/>
      <c r="E148" s="55"/>
      <c r="F148" s="55"/>
      <c r="G148" s="55"/>
      <c r="H148" s="56" t="str">
        <f t="shared" si="54"/>
        <v/>
      </c>
      <c r="I148" s="59"/>
      <c r="J148" s="59"/>
      <c r="K148" s="59"/>
      <c r="L148" s="59"/>
      <c r="M148" s="60" t="str">
        <f t="shared" si="55"/>
        <v/>
      </c>
      <c r="N148" s="62" t="str">
        <f t="shared" si="56"/>
        <v/>
      </c>
      <c r="O148" s="62" t="str">
        <f t="shared" si="56"/>
        <v/>
      </c>
      <c r="P148" s="62" t="str">
        <f t="shared" si="56"/>
        <v/>
      </c>
      <c r="Q148" s="62" t="str">
        <f t="shared" si="56"/>
        <v/>
      </c>
      <c r="R148" s="124" t="str">
        <f t="shared" si="57"/>
        <v/>
      </c>
      <c r="S148" s="64"/>
      <c r="T148" s="64"/>
      <c r="U148" s="64"/>
      <c r="V148" s="64"/>
      <c r="W148" s="131" t="str">
        <f t="shared" si="58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414</v>
      </c>
      <c r="C149" s="3" t="s">
        <v>172</v>
      </c>
      <c r="D149" s="55"/>
      <c r="E149" s="55"/>
      <c r="F149" s="55"/>
      <c r="G149" s="55"/>
      <c r="H149" s="56" t="str">
        <f t="shared" si="54"/>
        <v/>
      </c>
      <c r="I149" s="59"/>
      <c r="J149" s="59"/>
      <c r="K149" s="59"/>
      <c r="L149" s="59"/>
      <c r="M149" s="60" t="str">
        <f t="shared" si="55"/>
        <v/>
      </c>
      <c r="N149" s="62" t="str">
        <f t="shared" si="56"/>
        <v/>
      </c>
      <c r="O149" s="62" t="str">
        <f t="shared" si="56"/>
        <v/>
      </c>
      <c r="P149" s="62" t="str">
        <f t="shared" si="56"/>
        <v/>
      </c>
      <c r="Q149" s="62" t="str">
        <f t="shared" si="56"/>
        <v/>
      </c>
      <c r="R149" s="124" t="str">
        <f t="shared" si="57"/>
        <v/>
      </c>
      <c r="S149" s="64"/>
      <c r="T149" s="64"/>
      <c r="U149" s="64"/>
      <c r="V149" s="64"/>
      <c r="W149" s="131" t="str">
        <f t="shared" si="58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415</v>
      </c>
      <c r="C150" s="18"/>
      <c r="D150" s="55"/>
      <c r="E150" s="55"/>
      <c r="F150" s="55"/>
      <c r="G150" s="55"/>
      <c r="H150" s="56" t="str">
        <f t="shared" si="54"/>
        <v/>
      </c>
      <c r="I150" s="59"/>
      <c r="J150" s="59"/>
      <c r="K150" s="59"/>
      <c r="L150" s="59"/>
      <c r="M150" s="60" t="str">
        <f t="shared" si="55"/>
        <v/>
      </c>
      <c r="N150" s="62" t="str">
        <f t="shared" si="56"/>
        <v/>
      </c>
      <c r="O150" s="62" t="str">
        <f t="shared" si="56"/>
        <v/>
      </c>
      <c r="P150" s="62" t="str">
        <f t="shared" si="56"/>
        <v/>
      </c>
      <c r="Q150" s="62" t="str">
        <f t="shared" si="56"/>
        <v/>
      </c>
      <c r="R150" s="124" t="str">
        <f t="shared" si="57"/>
        <v/>
      </c>
      <c r="S150" s="64"/>
      <c r="T150" s="64"/>
      <c r="U150" s="64"/>
      <c r="V150" s="64"/>
      <c r="W150" s="131" t="str">
        <f t="shared" si="58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416</v>
      </c>
      <c r="C151" s="18"/>
      <c r="D151" s="55"/>
      <c r="E151" s="55"/>
      <c r="F151" s="55"/>
      <c r="G151" s="55"/>
      <c r="H151" s="56" t="str">
        <f t="shared" si="54"/>
        <v/>
      </c>
      <c r="I151" s="59"/>
      <c r="J151" s="59"/>
      <c r="K151" s="59"/>
      <c r="L151" s="59"/>
      <c r="M151" s="60" t="str">
        <f t="shared" si="55"/>
        <v/>
      </c>
      <c r="N151" s="62" t="str">
        <f t="shared" si="56"/>
        <v/>
      </c>
      <c r="O151" s="62" t="str">
        <f t="shared" si="56"/>
        <v/>
      </c>
      <c r="P151" s="62" t="str">
        <f t="shared" si="56"/>
        <v/>
      </c>
      <c r="Q151" s="62" t="str">
        <f t="shared" si="56"/>
        <v/>
      </c>
      <c r="R151" s="124" t="str">
        <f t="shared" si="57"/>
        <v/>
      </c>
      <c r="S151" s="64"/>
      <c r="T151" s="64"/>
      <c r="U151" s="64"/>
      <c r="V151" s="64"/>
      <c r="W151" s="131" t="str">
        <f t="shared" si="58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417</v>
      </c>
      <c r="C152" s="18"/>
      <c r="D152" s="55"/>
      <c r="E152" s="55"/>
      <c r="F152" s="55"/>
      <c r="G152" s="55"/>
      <c r="H152" s="56" t="str">
        <f t="shared" si="54"/>
        <v/>
      </c>
      <c r="I152" s="59"/>
      <c r="J152" s="59"/>
      <c r="K152" s="59"/>
      <c r="L152" s="59"/>
      <c r="M152" s="60" t="str">
        <f t="shared" si="55"/>
        <v/>
      </c>
      <c r="N152" s="62" t="str">
        <f t="shared" si="56"/>
        <v/>
      </c>
      <c r="O152" s="62" t="str">
        <f t="shared" si="56"/>
        <v/>
      </c>
      <c r="P152" s="62" t="str">
        <f t="shared" si="56"/>
        <v/>
      </c>
      <c r="Q152" s="62" t="str">
        <f t="shared" si="56"/>
        <v/>
      </c>
      <c r="R152" s="124" t="str">
        <f t="shared" si="57"/>
        <v/>
      </c>
      <c r="S152" s="64"/>
      <c r="T152" s="64"/>
      <c r="U152" s="64"/>
      <c r="V152" s="64"/>
      <c r="W152" s="131" t="str">
        <f t="shared" si="58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418</v>
      </c>
      <c r="C153" s="18"/>
      <c r="D153" s="55"/>
      <c r="E153" s="55"/>
      <c r="F153" s="55"/>
      <c r="G153" s="55"/>
      <c r="H153" s="56" t="str">
        <f t="shared" si="54"/>
        <v/>
      </c>
      <c r="I153" s="59"/>
      <c r="J153" s="59"/>
      <c r="K153" s="59"/>
      <c r="L153" s="59"/>
      <c r="M153" s="60" t="str">
        <f t="shared" si="55"/>
        <v/>
      </c>
      <c r="N153" s="62" t="str">
        <f t="shared" si="56"/>
        <v/>
      </c>
      <c r="O153" s="62" t="str">
        <f t="shared" si="56"/>
        <v/>
      </c>
      <c r="P153" s="62" t="str">
        <f t="shared" si="56"/>
        <v/>
      </c>
      <c r="Q153" s="62" t="str">
        <f t="shared" si="56"/>
        <v/>
      </c>
      <c r="R153" s="124" t="str">
        <f t="shared" si="57"/>
        <v/>
      </c>
      <c r="S153" s="64"/>
      <c r="T153" s="64"/>
      <c r="U153" s="64"/>
      <c r="V153" s="64"/>
      <c r="W153" s="131" t="str">
        <f t="shared" si="58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419</v>
      </c>
      <c r="C154" s="18"/>
      <c r="D154" s="55"/>
      <c r="E154" s="55"/>
      <c r="F154" s="55"/>
      <c r="G154" s="55"/>
      <c r="H154" s="56" t="str">
        <f t="shared" si="54"/>
        <v/>
      </c>
      <c r="I154" s="59"/>
      <c r="J154" s="59"/>
      <c r="K154" s="59"/>
      <c r="L154" s="59"/>
      <c r="M154" s="60" t="str">
        <f t="shared" si="55"/>
        <v/>
      </c>
      <c r="N154" s="62" t="str">
        <f t="shared" si="56"/>
        <v/>
      </c>
      <c r="O154" s="62" t="str">
        <f t="shared" si="56"/>
        <v/>
      </c>
      <c r="P154" s="62" t="str">
        <f t="shared" si="56"/>
        <v/>
      </c>
      <c r="Q154" s="62" t="str">
        <f t="shared" si="56"/>
        <v/>
      </c>
      <c r="R154" s="124" t="str">
        <f t="shared" si="57"/>
        <v/>
      </c>
      <c r="S154" s="64"/>
      <c r="T154" s="64"/>
      <c r="U154" s="64"/>
      <c r="V154" s="64"/>
      <c r="W154" s="131" t="str">
        <f t="shared" si="58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420</v>
      </c>
      <c r="C155" s="18"/>
      <c r="D155" s="55"/>
      <c r="E155" s="55"/>
      <c r="F155" s="55"/>
      <c r="G155" s="55"/>
      <c r="H155" s="56" t="str">
        <f t="shared" si="54"/>
        <v/>
      </c>
      <c r="I155" s="59"/>
      <c r="J155" s="59"/>
      <c r="K155" s="59"/>
      <c r="L155" s="59"/>
      <c r="M155" s="60" t="str">
        <f t="shared" si="55"/>
        <v/>
      </c>
      <c r="N155" s="62" t="str">
        <f t="shared" si="56"/>
        <v/>
      </c>
      <c r="O155" s="62" t="str">
        <f t="shared" si="56"/>
        <v/>
      </c>
      <c r="P155" s="62" t="str">
        <f t="shared" si="56"/>
        <v/>
      </c>
      <c r="Q155" s="62" t="str">
        <f t="shared" si="56"/>
        <v/>
      </c>
      <c r="R155" s="124" t="str">
        <f t="shared" si="57"/>
        <v/>
      </c>
      <c r="S155" s="64"/>
      <c r="T155" s="64"/>
      <c r="U155" s="64"/>
      <c r="V155" s="64"/>
      <c r="W155" s="131" t="str">
        <f t="shared" si="58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421</v>
      </c>
      <c r="C156" s="18"/>
      <c r="D156" s="55"/>
      <c r="E156" s="55"/>
      <c r="F156" s="55"/>
      <c r="G156" s="55"/>
      <c r="H156" s="56" t="str">
        <f t="shared" si="54"/>
        <v/>
      </c>
      <c r="I156" s="59"/>
      <c r="J156" s="59"/>
      <c r="K156" s="59"/>
      <c r="L156" s="59"/>
      <c r="M156" s="60" t="str">
        <f t="shared" si="55"/>
        <v/>
      </c>
      <c r="N156" s="62" t="str">
        <f t="shared" si="56"/>
        <v/>
      </c>
      <c r="O156" s="62" t="str">
        <f t="shared" si="56"/>
        <v/>
      </c>
      <c r="P156" s="62" t="str">
        <f t="shared" si="56"/>
        <v/>
      </c>
      <c r="Q156" s="62" t="str">
        <f t="shared" si="56"/>
        <v/>
      </c>
      <c r="R156" s="124" t="str">
        <f t="shared" si="57"/>
        <v/>
      </c>
      <c r="S156" s="64"/>
      <c r="T156" s="64"/>
      <c r="U156" s="64"/>
      <c r="V156" s="64"/>
      <c r="W156" s="131" t="str">
        <f t="shared" si="58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 t="e">
        <f t="shared" ref="D157:W157" si="59">AVERAGE(D146:D156)</f>
        <v>#DIV/0!</v>
      </c>
      <c r="E157" s="56" t="e">
        <f t="shared" si="59"/>
        <v>#DIV/0!</v>
      </c>
      <c r="F157" s="56" t="e">
        <f t="shared" si="59"/>
        <v>#DIV/0!</v>
      </c>
      <c r="G157" s="56" t="e">
        <f t="shared" si="59"/>
        <v>#DIV/0!</v>
      </c>
      <c r="H157" s="56" t="e">
        <f t="shared" si="59"/>
        <v>#DIV/0!</v>
      </c>
      <c r="I157" s="60" t="e">
        <f t="shared" si="59"/>
        <v>#DIV/0!</v>
      </c>
      <c r="J157" s="60" t="e">
        <f t="shared" si="59"/>
        <v>#DIV/0!</v>
      </c>
      <c r="K157" s="60" t="e">
        <f t="shared" si="59"/>
        <v>#DIV/0!</v>
      </c>
      <c r="L157" s="60" t="e">
        <f t="shared" si="59"/>
        <v>#DIV/0!</v>
      </c>
      <c r="M157" s="60" t="e">
        <f t="shared" si="59"/>
        <v>#DIV/0!</v>
      </c>
      <c r="N157" s="57" t="e">
        <f t="shared" si="59"/>
        <v>#DIV/0!</v>
      </c>
      <c r="O157" s="57" t="e">
        <f t="shared" si="59"/>
        <v>#DIV/0!</v>
      </c>
      <c r="P157" s="57" t="e">
        <f t="shared" si="59"/>
        <v>#DIV/0!</v>
      </c>
      <c r="Q157" s="57" t="e">
        <f t="shared" si="59"/>
        <v>#DIV/0!</v>
      </c>
      <c r="R157" s="57" t="e">
        <f t="shared" si="59"/>
        <v>#DIV/0!</v>
      </c>
      <c r="S157" s="65" t="e">
        <f t="shared" si="59"/>
        <v>#DIV/0!</v>
      </c>
      <c r="T157" s="65" t="e">
        <f t="shared" si="59"/>
        <v>#DIV/0!</v>
      </c>
      <c r="U157" s="65" t="e">
        <f t="shared" si="59"/>
        <v>#DIV/0!</v>
      </c>
      <c r="V157" s="65" t="e">
        <f t="shared" si="59"/>
        <v>#DIV/0!</v>
      </c>
      <c r="W157" s="131" t="e">
        <f t="shared" si="59"/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97" t="s">
        <v>274</v>
      </c>
      <c r="C158" s="151" t="s">
        <v>815</v>
      </c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98">
        <v>10</v>
      </c>
      <c r="Z158" s="97">
        <v>9</v>
      </c>
      <c r="AA158" s="97">
        <v>8</v>
      </c>
      <c r="AB158" s="97">
        <v>7</v>
      </c>
      <c r="AC158" s="97">
        <v>6</v>
      </c>
      <c r="AD158" s="97">
        <v>5</v>
      </c>
      <c r="AE158" s="97">
        <v>4</v>
      </c>
      <c r="AF158" s="97">
        <v>3</v>
      </c>
      <c r="AG158" s="97">
        <v>2</v>
      </c>
      <c r="AH158" s="97">
        <v>1</v>
      </c>
      <c r="AI158" s="99" t="s">
        <v>273</v>
      </c>
      <c r="AJ158" s="152"/>
      <c r="AK158" s="153"/>
      <c r="AL158" s="153"/>
      <c r="AM158" s="153"/>
      <c r="AN158" s="153"/>
      <c r="AO158" s="153"/>
      <c r="AP158" s="153"/>
      <c r="AQ158" s="153"/>
      <c r="AR158" s="154"/>
    </row>
    <row r="159" spans="2:44" ht="21.75" customHeight="1" x14ac:dyDescent="0.2">
      <c r="B159" s="92"/>
      <c r="C159" s="17" t="s">
        <v>4</v>
      </c>
      <c r="D159" s="155" t="s">
        <v>93</v>
      </c>
      <c r="E159" s="156"/>
      <c r="F159" s="156"/>
      <c r="G159" s="156"/>
      <c r="H159" s="157"/>
      <c r="I159" s="158" t="s">
        <v>94</v>
      </c>
      <c r="J159" s="159"/>
      <c r="K159" s="159"/>
      <c r="L159" s="159"/>
      <c r="M159" s="160"/>
      <c r="N159" s="161" t="s">
        <v>5</v>
      </c>
      <c r="O159" s="162"/>
      <c r="P159" s="162"/>
      <c r="Q159" s="162"/>
      <c r="R159" s="163"/>
      <c r="S159" s="164" t="s">
        <v>267</v>
      </c>
      <c r="T159" s="165"/>
      <c r="U159" s="165"/>
      <c r="V159" s="165"/>
      <c r="W159" s="166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199</v>
      </c>
      <c r="AD159" s="43" t="s">
        <v>266</v>
      </c>
      <c r="AE159" s="43" t="s">
        <v>205</v>
      </c>
      <c r="AF159" s="43" t="s">
        <v>260</v>
      </c>
      <c r="AG159" s="43" t="s">
        <v>260</v>
      </c>
      <c r="AH159" s="43" t="s">
        <v>260</v>
      </c>
      <c r="AI159" s="99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28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265</v>
      </c>
      <c r="AC160" s="43" t="s">
        <v>202</v>
      </c>
      <c r="AD160" s="43" t="s">
        <v>202</v>
      </c>
      <c r="AE160" s="43" t="s">
        <v>202</v>
      </c>
      <c r="AF160" s="43" t="s">
        <v>260</v>
      </c>
      <c r="AG160" s="43" t="s">
        <v>260</v>
      </c>
      <c r="AH160" s="43" t="s">
        <v>260</v>
      </c>
      <c r="AI160" s="99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816</v>
      </c>
      <c r="C161" s="3" t="s">
        <v>222</v>
      </c>
      <c r="D161" s="55"/>
      <c r="E161" s="55"/>
      <c r="F161" s="55"/>
      <c r="G161" s="55"/>
      <c r="H161" s="56" t="str">
        <f>IF(OR((D161&lt;&gt;""),(G161&lt;&gt;"")),(AVERAGE(D161:G161)),"")</f>
        <v/>
      </c>
      <c r="I161" s="59"/>
      <c r="J161" s="59"/>
      <c r="K161" s="59"/>
      <c r="L161" s="59"/>
      <c r="M161" s="60" t="str">
        <f>IF(OR((I161&lt;&gt;""),(L161&lt;&gt;"")),(AVERAGE(I161:L161)),"")</f>
        <v/>
      </c>
      <c r="N161" s="62" t="str">
        <f>IF(OR((D161&lt;&gt;""),(I161&lt;&gt;"")),(AVERAGE(D161,I161)),"")</f>
        <v/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 t="str">
        <f>IF(OR((N161&lt;&gt;""),(Q161&lt;&gt;"")),(AVERAGE(N161:Q161)),"")</f>
        <v/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817</v>
      </c>
      <c r="C162" s="3" t="s">
        <v>173</v>
      </c>
      <c r="D162" s="55"/>
      <c r="E162" s="55"/>
      <c r="F162" s="55"/>
      <c r="G162" s="55"/>
      <c r="H162" s="56" t="str">
        <f t="shared" ref="H162:H171" si="60">IF(OR((D162&lt;&gt;""),(G162&lt;&gt;"")),(AVERAGE(D162:G162)),"")</f>
        <v/>
      </c>
      <c r="I162" s="59"/>
      <c r="J162" s="59"/>
      <c r="K162" s="59"/>
      <c r="L162" s="59"/>
      <c r="M162" s="60" t="str">
        <f t="shared" ref="M162:M171" si="61">IF(OR((I162&lt;&gt;""),(L162&lt;&gt;"")),(AVERAGE(I162:L162)),"")</f>
        <v/>
      </c>
      <c r="N162" s="62" t="str">
        <f t="shared" ref="N162:Q171" si="62">IF(OR((D162&lt;&gt;""),(I162&lt;&gt;"")),(AVERAGE(D162,I162)),"")</f>
        <v/>
      </c>
      <c r="O162" s="62" t="str">
        <f t="shared" si="62"/>
        <v/>
      </c>
      <c r="P162" s="62" t="str">
        <f t="shared" si="62"/>
        <v/>
      </c>
      <c r="Q162" s="62" t="str">
        <f t="shared" si="62"/>
        <v/>
      </c>
      <c r="R162" s="124" t="str">
        <f t="shared" ref="R162:R171" si="63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64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818</v>
      </c>
      <c r="C163" s="3" t="s">
        <v>174</v>
      </c>
      <c r="D163" s="55"/>
      <c r="E163" s="55"/>
      <c r="F163" s="55"/>
      <c r="G163" s="55"/>
      <c r="H163" s="56" t="str">
        <f t="shared" si="60"/>
        <v/>
      </c>
      <c r="I163" s="59"/>
      <c r="J163" s="59"/>
      <c r="K163" s="59"/>
      <c r="L163" s="59"/>
      <c r="M163" s="60" t="str">
        <f t="shared" si="61"/>
        <v/>
      </c>
      <c r="N163" s="62" t="str">
        <f t="shared" si="62"/>
        <v/>
      </c>
      <c r="O163" s="62" t="str">
        <f t="shared" si="62"/>
        <v/>
      </c>
      <c r="P163" s="62" t="str">
        <f t="shared" si="62"/>
        <v/>
      </c>
      <c r="Q163" s="62" t="str">
        <f t="shared" si="62"/>
        <v/>
      </c>
      <c r="R163" s="124" t="str">
        <f t="shared" si="63"/>
        <v/>
      </c>
      <c r="S163" s="64"/>
      <c r="T163" s="64"/>
      <c r="U163" s="64"/>
      <c r="V163" s="64"/>
      <c r="W163" s="131" t="str">
        <f t="shared" si="64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819</v>
      </c>
      <c r="C164" s="3" t="s">
        <v>175</v>
      </c>
      <c r="D164" s="55"/>
      <c r="E164" s="55"/>
      <c r="F164" s="55"/>
      <c r="G164" s="55"/>
      <c r="H164" s="56" t="str">
        <f t="shared" si="60"/>
        <v/>
      </c>
      <c r="I164" s="59"/>
      <c r="J164" s="59"/>
      <c r="K164" s="59"/>
      <c r="L164" s="59"/>
      <c r="M164" s="60" t="str">
        <f t="shared" si="61"/>
        <v/>
      </c>
      <c r="N164" s="62" t="str">
        <f t="shared" si="62"/>
        <v/>
      </c>
      <c r="O164" s="62" t="str">
        <f t="shared" si="62"/>
        <v/>
      </c>
      <c r="P164" s="62" t="str">
        <f t="shared" si="62"/>
        <v/>
      </c>
      <c r="Q164" s="62" t="str">
        <f t="shared" si="62"/>
        <v/>
      </c>
      <c r="R164" s="124" t="str">
        <f t="shared" si="63"/>
        <v/>
      </c>
      <c r="S164" s="64"/>
      <c r="T164" s="64"/>
      <c r="U164" s="64"/>
      <c r="V164" s="64"/>
      <c r="W164" s="131" t="str">
        <f t="shared" si="64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820</v>
      </c>
      <c r="C165" s="19"/>
      <c r="D165" s="55"/>
      <c r="E165" s="55"/>
      <c r="F165" s="55"/>
      <c r="G165" s="55"/>
      <c r="H165" s="56" t="str">
        <f t="shared" si="60"/>
        <v/>
      </c>
      <c r="I165" s="59"/>
      <c r="J165" s="59"/>
      <c r="K165" s="59"/>
      <c r="L165" s="59"/>
      <c r="M165" s="60" t="str">
        <f t="shared" si="61"/>
        <v/>
      </c>
      <c r="N165" s="62" t="str">
        <f t="shared" si="62"/>
        <v/>
      </c>
      <c r="O165" s="62" t="str">
        <f t="shared" si="62"/>
        <v/>
      </c>
      <c r="P165" s="62" t="str">
        <f t="shared" si="62"/>
        <v/>
      </c>
      <c r="Q165" s="62" t="str">
        <f t="shared" si="62"/>
        <v/>
      </c>
      <c r="R165" s="124" t="str">
        <f t="shared" si="63"/>
        <v/>
      </c>
      <c r="S165" s="64"/>
      <c r="T165" s="64"/>
      <c r="U165" s="64"/>
      <c r="V165" s="64"/>
      <c r="W165" s="131" t="str">
        <f t="shared" si="64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821</v>
      </c>
      <c r="C166" s="19"/>
      <c r="D166" s="55"/>
      <c r="E166" s="55"/>
      <c r="F166" s="55"/>
      <c r="G166" s="55"/>
      <c r="H166" s="56" t="str">
        <f t="shared" si="60"/>
        <v/>
      </c>
      <c r="I166" s="59"/>
      <c r="J166" s="59"/>
      <c r="K166" s="59"/>
      <c r="L166" s="59"/>
      <c r="M166" s="60" t="str">
        <f t="shared" si="61"/>
        <v/>
      </c>
      <c r="N166" s="62" t="str">
        <f t="shared" si="62"/>
        <v/>
      </c>
      <c r="O166" s="62" t="str">
        <f t="shared" si="62"/>
        <v/>
      </c>
      <c r="P166" s="62" t="str">
        <f t="shared" si="62"/>
        <v/>
      </c>
      <c r="Q166" s="62" t="str">
        <f t="shared" si="62"/>
        <v/>
      </c>
      <c r="R166" s="124" t="str">
        <f t="shared" si="63"/>
        <v/>
      </c>
      <c r="S166" s="64"/>
      <c r="T166" s="64"/>
      <c r="U166" s="64"/>
      <c r="V166" s="64"/>
      <c r="W166" s="131" t="str">
        <f t="shared" si="64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822</v>
      </c>
      <c r="C167" s="19"/>
      <c r="D167" s="55"/>
      <c r="E167" s="55"/>
      <c r="F167" s="55"/>
      <c r="G167" s="55"/>
      <c r="H167" s="56" t="str">
        <f t="shared" si="60"/>
        <v/>
      </c>
      <c r="I167" s="59"/>
      <c r="J167" s="59"/>
      <c r="K167" s="59"/>
      <c r="L167" s="59"/>
      <c r="M167" s="60" t="str">
        <f t="shared" si="61"/>
        <v/>
      </c>
      <c r="N167" s="62" t="str">
        <f t="shared" si="62"/>
        <v/>
      </c>
      <c r="O167" s="62" t="str">
        <f t="shared" si="62"/>
        <v/>
      </c>
      <c r="P167" s="62" t="str">
        <f t="shared" si="62"/>
        <v/>
      </c>
      <c r="Q167" s="62" t="str">
        <f t="shared" si="62"/>
        <v/>
      </c>
      <c r="R167" s="124" t="str">
        <f t="shared" si="63"/>
        <v/>
      </c>
      <c r="S167" s="64"/>
      <c r="T167" s="64"/>
      <c r="U167" s="64"/>
      <c r="V167" s="64"/>
      <c r="W167" s="131" t="str">
        <f t="shared" si="64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823</v>
      </c>
      <c r="C168" s="18"/>
      <c r="D168" s="55"/>
      <c r="E168" s="55"/>
      <c r="F168" s="55"/>
      <c r="G168" s="55"/>
      <c r="H168" s="56" t="str">
        <f t="shared" si="60"/>
        <v/>
      </c>
      <c r="I168" s="59"/>
      <c r="J168" s="59"/>
      <c r="K168" s="59"/>
      <c r="L168" s="59"/>
      <c r="M168" s="60" t="str">
        <f t="shared" si="61"/>
        <v/>
      </c>
      <c r="N168" s="62" t="str">
        <f t="shared" si="62"/>
        <v/>
      </c>
      <c r="O168" s="62" t="str">
        <f t="shared" si="62"/>
        <v/>
      </c>
      <c r="P168" s="62" t="str">
        <f t="shared" si="62"/>
        <v/>
      </c>
      <c r="Q168" s="62" t="str">
        <f t="shared" si="62"/>
        <v/>
      </c>
      <c r="R168" s="124" t="str">
        <f t="shared" si="63"/>
        <v/>
      </c>
      <c r="S168" s="64"/>
      <c r="T168" s="64"/>
      <c r="U168" s="64"/>
      <c r="V168" s="64"/>
      <c r="W168" s="131" t="str">
        <f t="shared" si="64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824</v>
      </c>
      <c r="C169" s="18"/>
      <c r="D169" s="55"/>
      <c r="E169" s="55"/>
      <c r="F169" s="55"/>
      <c r="G169" s="55"/>
      <c r="H169" s="56" t="str">
        <f t="shared" si="60"/>
        <v/>
      </c>
      <c r="I169" s="59"/>
      <c r="J169" s="59"/>
      <c r="K169" s="59"/>
      <c r="L169" s="59"/>
      <c r="M169" s="60" t="str">
        <f t="shared" si="61"/>
        <v/>
      </c>
      <c r="N169" s="62" t="str">
        <f t="shared" si="62"/>
        <v/>
      </c>
      <c r="O169" s="62" t="str">
        <f t="shared" si="62"/>
        <v/>
      </c>
      <c r="P169" s="62" t="str">
        <f t="shared" si="62"/>
        <v/>
      </c>
      <c r="Q169" s="62" t="str">
        <f t="shared" si="62"/>
        <v/>
      </c>
      <c r="R169" s="124" t="str">
        <f t="shared" si="63"/>
        <v/>
      </c>
      <c r="S169" s="64"/>
      <c r="T169" s="64"/>
      <c r="U169" s="64"/>
      <c r="V169" s="64"/>
      <c r="W169" s="131" t="str">
        <f t="shared" si="64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825</v>
      </c>
      <c r="C170" s="18"/>
      <c r="D170" s="55"/>
      <c r="E170" s="55"/>
      <c r="F170" s="55"/>
      <c r="G170" s="55"/>
      <c r="H170" s="56" t="str">
        <f t="shared" si="60"/>
        <v/>
      </c>
      <c r="I170" s="59"/>
      <c r="J170" s="59"/>
      <c r="K170" s="59"/>
      <c r="L170" s="59"/>
      <c r="M170" s="60" t="str">
        <f t="shared" si="61"/>
        <v/>
      </c>
      <c r="N170" s="62" t="str">
        <f t="shared" si="62"/>
        <v/>
      </c>
      <c r="O170" s="62" t="str">
        <f t="shared" si="62"/>
        <v/>
      </c>
      <c r="P170" s="62" t="str">
        <f t="shared" si="62"/>
        <v/>
      </c>
      <c r="Q170" s="62" t="str">
        <f t="shared" si="62"/>
        <v/>
      </c>
      <c r="R170" s="124" t="str">
        <f t="shared" si="63"/>
        <v/>
      </c>
      <c r="S170" s="64"/>
      <c r="T170" s="64"/>
      <c r="U170" s="64"/>
      <c r="V170" s="64"/>
      <c r="W170" s="131" t="str">
        <f t="shared" si="64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826</v>
      </c>
      <c r="C171" s="18"/>
      <c r="D171" s="55"/>
      <c r="E171" s="55"/>
      <c r="F171" s="55"/>
      <c r="G171" s="55"/>
      <c r="H171" s="56" t="str">
        <f t="shared" si="60"/>
        <v/>
      </c>
      <c r="I171" s="59"/>
      <c r="J171" s="59"/>
      <c r="K171" s="59"/>
      <c r="L171" s="59"/>
      <c r="M171" s="60" t="str">
        <f t="shared" si="61"/>
        <v/>
      </c>
      <c r="N171" s="62" t="str">
        <f t="shared" si="62"/>
        <v/>
      </c>
      <c r="O171" s="62" t="str">
        <f t="shared" si="62"/>
        <v/>
      </c>
      <c r="P171" s="62" t="str">
        <f t="shared" si="62"/>
        <v/>
      </c>
      <c r="Q171" s="62" t="str">
        <f t="shared" si="62"/>
        <v/>
      </c>
      <c r="R171" s="124" t="str">
        <f t="shared" si="63"/>
        <v/>
      </c>
      <c r="S171" s="64"/>
      <c r="T171" s="64"/>
      <c r="U171" s="64"/>
      <c r="V171" s="64"/>
      <c r="W171" s="131" t="str">
        <f t="shared" si="64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 t="e">
        <f t="shared" ref="D172:W172" si="65">AVERAGE(D161:D171)</f>
        <v>#DIV/0!</v>
      </c>
      <c r="E172" s="56" t="e">
        <f t="shared" si="65"/>
        <v>#DIV/0!</v>
      </c>
      <c r="F172" s="56" t="e">
        <f t="shared" si="65"/>
        <v>#DIV/0!</v>
      </c>
      <c r="G172" s="56" t="e">
        <f t="shared" si="65"/>
        <v>#DIV/0!</v>
      </c>
      <c r="H172" s="56" t="e">
        <f t="shared" si="65"/>
        <v>#DIV/0!</v>
      </c>
      <c r="I172" s="60" t="e">
        <f t="shared" si="65"/>
        <v>#DIV/0!</v>
      </c>
      <c r="J172" s="60" t="e">
        <f t="shared" si="65"/>
        <v>#DIV/0!</v>
      </c>
      <c r="K172" s="60" t="e">
        <f t="shared" si="65"/>
        <v>#DIV/0!</v>
      </c>
      <c r="L172" s="60" t="e">
        <f t="shared" si="65"/>
        <v>#DIV/0!</v>
      </c>
      <c r="M172" s="60" t="e">
        <f t="shared" si="65"/>
        <v>#DIV/0!</v>
      </c>
      <c r="N172" s="57" t="e">
        <f t="shared" si="65"/>
        <v>#DIV/0!</v>
      </c>
      <c r="O172" s="57" t="e">
        <f t="shared" si="65"/>
        <v>#DIV/0!</v>
      </c>
      <c r="P172" s="57" t="e">
        <f t="shared" si="65"/>
        <v>#DIV/0!</v>
      </c>
      <c r="Q172" s="57" t="e">
        <f t="shared" si="65"/>
        <v>#DIV/0!</v>
      </c>
      <c r="R172" s="57" t="e">
        <f t="shared" si="65"/>
        <v>#DIV/0!</v>
      </c>
      <c r="S172" s="65" t="e">
        <f t="shared" si="65"/>
        <v>#DIV/0!</v>
      </c>
      <c r="T172" s="65" t="e">
        <f t="shared" si="65"/>
        <v>#DIV/0!</v>
      </c>
      <c r="U172" s="65" t="e">
        <f t="shared" si="65"/>
        <v>#DIV/0!</v>
      </c>
      <c r="V172" s="65" t="e">
        <f t="shared" si="65"/>
        <v>#DIV/0!</v>
      </c>
      <c r="W172" s="131" t="e">
        <f t="shared" si="65"/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ht="22.5" customHeight="1" x14ac:dyDescent="0.2">
      <c r="B173" s="97" t="s">
        <v>274</v>
      </c>
      <c r="C173" s="151" t="s">
        <v>827</v>
      </c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98">
        <v>10</v>
      </c>
      <c r="Z173" s="97">
        <v>9</v>
      </c>
      <c r="AA173" s="97">
        <v>8</v>
      </c>
      <c r="AB173" s="97">
        <v>7</v>
      </c>
      <c r="AC173" s="97">
        <v>6</v>
      </c>
      <c r="AD173" s="97">
        <v>5</v>
      </c>
      <c r="AE173" s="97">
        <v>4</v>
      </c>
      <c r="AF173" s="97">
        <v>3</v>
      </c>
      <c r="AG173" s="97">
        <v>2</v>
      </c>
      <c r="AH173" s="97">
        <v>1</v>
      </c>
      <c r="AI173" s="99" t="s">
        <v>273</v>
      </c>
      <c r="AJ173" s="152"/>
      <c r="AK173" s="153"/>
      <c r="AL173" s="153"/>
      <c r="AM173" s="153"/>
      <c r="AN173" s="153"/>
      <c r="AO173" s="153"/>
      <c r="AP173" s="153"/>
      <c r="AQ173" s="153"/>
      <c r="AR173" s="154"/>
    </row>
    <row r="174" spans="2:44" ht="21.75" customHeight="1" x14ac:dyDescent="0.2">
      <c r="B174" s="92"/>
      <c r="C174" s="17" t="s">
        <v>4</v>
      </c>
      <c r="D174" s="155" t="s">
        <v>93</v>
      </c>
      <c r="E174" s="156"/>
      <c r="F174" s="156"/>
      <c r="G174" s="156"/>
      <c r="H174" s="157"/>
      <c r="I174" s="158" t="s">
        <v>94</v>
      </c>
      <c r="J174" s="159"/>
      <c r="K174" s="159"/>
      <c r="L174" s="159"/>
      <c r="M174" s="160"/>
      <c r="N174" s="161" t="s">
        <v>5</v>
      </c>
      <c r="O174" s="162"/>
      <c r="P174" s="162"/>
      <c r="Q174" s="162"/>
      <c r="R174" s="163"/>
      <c r="S174" s="164" t="s">
        <v>267</v>
      </c>
      <c r="T174" s="165"/>
      <c r="U174" s="165"/>
      <c r="V174" s="165"/>
      <c r="W174" s="166"/>
      <c r="X174" s="15" t="s">
        <v>3</v>
      </c>
      <c r="Y174" s="42" t="s">
        <v>196</v>
      </c>
      <c r="Z174" s="43" t="s">
        <v>196</v>
      </c>
      <c r="AA174" s="43" t="s">
        <v>196</v>
      </c>
      <c r="AB174" s="43" t="s">
        <v>196</v>
      </c>
      <c r="AC174" s="43" t="s">
        <v>199</v>
      </c>
      <c r="AD174" s="43" t="s">
        <v>202</v>
      </c>
      <c r="AE174" s="43" t="s">
        <v>205</v>
      </c>
      <c r="AF174" s="43" t="s">
        <v>260</v>
      </c>
      <c r="AG174" s="43" t="s">
        <v>260</v>
      </c>
      <c r="AH174" s="43" t="s">
        <v>260</v>
      </c>
      <c r="AI174" s="99" t="s">
        <v>261</v>
      </c>
      <c r="AJ174" s="41"/>
      <c r="AK174" s="41"/>
      <c r="AL174" s="41"/>
      <c r="AM174" s="41"/>
      <c r="AN174" s="41"/>
      <c r="AO174" s="41"/>
      <c r="AP174" s="41"/>
      <c r="AQ174" s="89"/>
      <c r="AR174" s="90"/>
    </row>
    <row r="175" spans="2:44" ht="15.75" x14ac:dyDescent="0.2">
      <c r="B175" s="92"/>
      <c r="C175" s="17"/>
      <c r="D175" s="54" t="s">
        <v>268</v>
      </c>
      <c r="E175" s="54" t="s">
        <v>269</v>
      </c>
      <c r="F175" s="54" t="s">
        <v>270</v>
      </c>
      <c r="G175" s="54" t="s">
        <v>271</v>
      </c>
      <c r="H175" s="127" t="s">
        <v>272</v>
      </c>
      <c r="I175" s="58" t="s">
        <v>268</v>
      </c>
      <c r="J175" s="58" t="s">
        <v>269</v>
      </c>
      <c r="K175" s="58" t="s">
        <v>270</v>
      </c>
      <c r="L175" s="58" t="s">
        <v>271</v>
      </c>
      <c r="M175" s="128" t="s">
        <v>272</v>
      </c>
      <c r="N175" s="61" t="s">
        <v>268</v>
      </c>
      <c r="O175" s="61" t="s">
        <v>269</v>
      </c>
      <c r="P175" s="61" t="s">
        <v>270</v>
      </c>
      <c r="Q175" s="61" t="s">
        <v>271</v>
      </c>
      <c r="R175" s="123" t="s">
        <v>272</v>
      </c>
      <c r="S175" s="63" t="s">
        <v>268</v>
      </c>
      <c r="T175" s="63" t="s">
        <v>269</v>
      </c>
      <c r="U175" s="63" t="s">
        <v>270</v>
      </c>
      <c r="V175" s="63" t="s">
        <v>271</v>
      </c>
      <c r="W175" s="130" t="s">
        <v>272</v>
      </c>
      <c r="X175" s="15"/>
      <c r="Y175" s="42" t="s">
        <v>196</v>
      </c>
      <c r="Z175" s="43" t="s">
        <v>196</v>
      </c>
      <c r="AA175" s="43" t="s">
        <v>196</v>
      </c>
      <c r="AB175" s="43" t="s">
        <v>199</v>
      </c>
      <c r="AC175" s="43" t="s">
        <v>202</v>
      </c>
      <c r="AD175" s="43" t="s">
        <v>202</v>
      </c>
      <c r="AE175" s="43" t="s">
        <v>260</v>
      </c>
      <c r="AF175" s="43" t="s">
        <v>260</v>
      </c>
      <c r="AG175" s="43" t="s">
        <v>260</v>
      </c>
      <c r="AH175" s="43" t="s">
        <v>260</v>
      </c>
      <c r="AI175" s="99" t="s">
        <v>262</v>
      </c>
      <c r="AJ175" s="41"/>
      <c r="AK175" s="41"/>
      <c r="AL175" s="41"/>
      <c r="AM175" s="41"/>
      <c r="AN175" s="41"/>
      <c r="AO175" s="41"/>
      <c r="AP175" s="41"/>
      <c r="AQ175" s="89"/>
      <c r="AR175" s="90"/>
    </row>
    <row r="176" spans="2:44" ht="15" x14ac:dyDescent="0.2">
      <c r="B176" s="53" t="s">
        <v>828</v>
      </c>
      <c r="C176" s="3" t="s">
        <v>176</v>
      </c>
      <c r="D176" s="55"/>
      <c r="E176" s="55"/>
      <c r="F176" s="55"/>
      <c r="G176" s="55"/>
      <c r="H176" s="56" t="str">
        <f>IF(OR((D176&lt;&gt;""),(G176&lt;&gt;"")),(AVERAGE(D176:G176)),"")</f>
        <v/>
      </c>
      <c r="I176" s="59"/>
      <c r="J176" s="59"/>
      <c r="K176" s="59"/>
      <c r="L176" s="59"/>
      <c r="M176" s="60" t="str">
        <f>IF(OR((I176&lt;&gt;""),(L176&lt;&gt;"")),(AVERAGE(I176:L176)),"")</f>
        <v/>
      </c>
      <c r="N176" s="62" t="str">
        <f>IF(OR((D176&lt;&gt;""),(I176&lt;&gt;"")),(AVERAGE(D176,I176)),"")</f>
        <v/>
      </c>
      <c r="O176" s="62" t="str">
        <f>IF(OR((E176&lt;&gt;""),(J176&lt;&gt;"")),(AVERAGE(E176,J176)),"")</f>
        <v/>
      </c>
      <c r="P176" s="62" t="str">
        <f>IF(OR((F176&lt;&gt;""),(K176&lt;&gt;"")),(AVERAGE(F176,K176)),"")</f>
        <v/>
      </c>
      <c r="Q176" s="62" t="str">
        <f>IF(OR((G176&lt;&gt;""),(L176&lt;&gt;"")),(AVERAGE(G176,L176)),"")</f>
        <v/>
      </c>
      <c r="R176" s="124" t="str">
        <f>IF(OR((N176&lt;&gt;""),(Q176&lt;&gt;"")),(AVERAGE(N176:Q176)),"")</f>
        <v/>
      </c>
      <c r="S176" s="64"/>
      <c r="T176" s="64"/>
      <c r="U176" s="64"/>
      <c r="V176" s="64"/>
      <c r="W176" s="131" t="str">
        <f>IF(OR((S176&lt;&gt;""),(V176&lt;&gt;"")),(AVERAGE(S176:V176)),"")</f>
        <v/>
      </c>
      <c r="X176" s="87"/>
      <c r="Y176" s="45"/>
      <c r="Z176" s="46"/>
      <c r="AA176" s="46"/>
      <c r="AB176" s="46"/>
      <c r="AC176" s="46"/>
      <c r="AD176" s="46"/>
      <c r="AE176" s="46"/>
      <c r="AF176" s="46"/>
      <c r="AG176" s="46"/>
      <c r="AH176" s="46"/>
      <c r="AI176" s="47"/>
      <c r="AJ176" s="41"/>
      <c r="AK176" s="41"/>
      <c r="AL176" s="41"/>
      <c r="AM176" s="41"/>
      <c r="AN176" s="41"/>
      <c r="AO176" s="41"/>
      <c r="AP176" s="41"/>
      <c r="AQ176" s="89"/>
      <c r="AR176" s="90"/>
    </row>
    <row r="177" spans="2:44" ht="15" x14ac:dyDescent="0.2">
      <c r="B177" s="53" t="s">
        <v>829</v>
      </c>
      <c r="C177" s="3" t="s">
        <v>223</v>
      </c>
      <c r="D177" s="55"/>
      <c r="E177" s="55"/>
      <c r="F177" s="55"/>
      <c r="G177" s="55"/>
      <c r="H177" s="56" t="str">
        <f t="shared" ref="H177:H186" si="66">IF(OR((D177&lt;&gt;""),(G177&lt;&gt;"")),(AVERAGE(D177:G177)),"")</f>
        <v/>
      </c>
      <c r="I177" s="59"/>
      <c r="J177" s="59"/>
      <c r="K177" s="59"/>
      <c r="L177" s="59"/>
      <c r="M177" s="60" t="str">
        <f t="shared" ref="M177:M186" si="67">IF(OR((I177&lt;&gt;""),(L177&lt;&gt;"")),(AVERAGE(I177:L177)),"")</f>
        <v/>
      </c>
      <c r="N177" s="62" t="str">
        <f t="shared" ref="N177:Q186" si="68">IF(OR((D177&lt;&gt;""),(I177&lt;&gt;"")),(AVERAGE(D177,I177)),"")</f>
        <v/>
      </c>
      <c r="O177" s="62" t="str">
        <f t="shared" si="68"/>
        <v/>
      </c>
      <c r="P177" s="62" t="str">
        <f t="shared" si="68"/>
        <v/>
      </c>
      <c r="Q177" s="62" t="str">
        <f t="shared" si="68"/>
        <v/>
      </c>
      <c r="R177" s="124" t="str">
        <f t="shared" ref="R177:R186" si="69">IF(OR((N177&lt;&gt;""),(Q177&lt;&gt;"")),(AVERAGE(N177:Q177)),"")</f>
        <v/>
      </c>
      <c r="S177" s="64"/>
      <c r="T177" s="64"/>
      <c r="U177" s="64"/>
      <c r="V177" s="64"/>
      <c r="W177" s="131" t="str">
        <f t="shared" ref="W177:W186" si="70">IF(OR((S177&lt;&gt;""),(V177&lt;&gt;"")),(AVERAGE(S177:V177)),"")</f>
        <v/>
      </c>
      <c r="X177" s="87"/>
      <c r="Y177" s="66"/>
      <c r="Z177" s="67"/>
      <c r="AA177" s="67"/>
      <c r="AB177" s="67"/>
      <c r="AC177" s="67"/>
      <c r="AD177" s="67"/>
      <c r="AE177" s="67"/>
      <c r="AF177" s="67"/>
      <c r="AG177" s="67"/>
      <c r="AH177" s="67"/>
      <c r="AI177" s="68"/>
      <c r="AJ177" s="41"/>
      <c r="AK177" s="41"/>
      <c r="AL177" s="41"/>
      <c r="AM177" s="41"/>
      <c r="AN177" s="41"/>
      <c r="AO177" s="41"/>
      <c r="AP177" s="41"/>
      <c r="AQ177" s="89"/>
      <c r="AR177" s="90"/>
    </row>
    <row r="178" spans="2:44" ht="15" x14ac:dyDescent="0.2">
      <c r="B178" s="53" t="s">
        <v>830</v>
      </c>
      <c r="C178" s="3" t="s">
        <v>177</v>
      </c>
      <c r="D178" s="55"/>
      <c r="E178" s="55"/>
      <c r="F178" s="55"/>
      <c r="G178" s="55"/>
      <c r="H178" s="56" t="str">
        <f t="shared" si="66"/>
        <v/>
      </c>
      <c r="I178" s="59"/>
      <c r="J178" s="59"/>
      <c r="K178" s="59"/>
      <c r="L178" s="59"/>
      <c r="M178" s="60" t="str">
        <f t="shared" si="67"/>
        <v/>
      </c>
      <c r="N178" s="62" t="str">
        <f t="shared" si="68"/>
        <v/>
      </c>
      <c r="O178" s="62" t="str">
        <f t="shared" si="68"/>
        <v/>
      </c>
      <c r="P178" s="62" t="str">
        <f t="shared" si="68"/>
        <v/>
      </c>
      <c r="Q178" s="62" t="str">
        <f t="shared" si="68"/>
        <v/>
      </c>
      <c r="R178" s="124" t="str">
        <f t="shared" si="69"/>
        <v/>
      </c>
      <c r="S178" s="64"/>
      <c r="T178" s="64"/>
      <c r="U178" s="64"/>
      <c r="V178" s="64"/>
      <c r="W178" s="131" t="str">
        <f t="shared" si="70"/>
        <v/>
      </c>
      <c r="X178" s="87"/>
      <c r="Y178" s="66"/>
      <c r="Z178" s="67"/>
      <c r="AA178" s="67"/>
      <c r="AB178" s="67"/>
      <c r="AC178" s="67"/>
      <c r="AD178" s="67"/>
      <c r="AE178" s="67"/>
      <c r="AF178" s="67"/>
      <c r="AG178" s="67"/>
      <c r="AH178" s="67"/>
      <c r="AI178" s="68"/>
      <c r="AJ178" s="41"/>
      <c r="AK178" s="41"/>
      <c r="AL178" s="41"/>
      <c r="AM178" s="41"/>
      <c r="AN178" s="41"/>
      <c r="AO178" s="41"/>
      <c r="AP178" s="41"/>
      <c r="AQ178" s="89"/>
      <c r="AR178" s="90"/>
    </row>
    <row r="179" spans="2:44" ht="15" x14ac:dyDescent="0.2">
      <c r="B179" s="53" t="s">
        <v>831</v>
      </c>
      <c r="C179" s="3" t="s">
        <v>178</v>
      </c>
      <c r="D179" s="55"/>
      <c r="E179" s="55"/>
      <c r="F179" s="55"/>
      <c r="G179" s="55"/>
      <c r="H179" s="56" t="str">
        <f t="shared" si="66"/>
        <v/>
      </c>
      <c r="I179" s="59"/>
      <c r="J179" s="59"/>
      <c r="K179" s="59"/>
      <c r="L179" s="59"/>
      <c r="M179" s="60" t="str">
        <f t="shared" si="67"/>
        <v/>
      </c>
      <c r="N179" s="62" t="str">
        <f t="shared" si="68"/>
        <v/>
      </c>
      <c r="O179" s="62" t="str">
        <f t="shared" si="68"/>
        <v/>
      </c>
      <c r="P179" s="62" t="str">
        <f t="shared" si="68"/>
        <v/>
      </c>
      <c r="Q179" s="62" t="str">
        <f t="shared" si="68"/>
        <v/>
      </c>
      <c r="R179" s="124" t="str">
        <f t="shared" si="69"/>
        <v/>
      </c>
      <c r="S179" s="64"/>
      <c r="T179" s="64"/>
      <c r="U179" s="64"/>
      <c r="V179" s="64"/>
      <c r="W179" s="131" t="str">
        <f t="shared" si="70"/>
        <v/>
      </c>
      <c r="X179" s="87"/>
      <c r="Y179" s="66"/>
      <c r="Z179" s="67"/>
      <c r="AA179" s="67"/>
      <c r="AB179" s="67"/>
      <c r="AC179" s="67"/>
      <c r="AD179" s="67"/>
      <c r="AE179" s="67"/>
      <c r="AF179" s="67"/>
      <c r="AG179" s="67"/>
      <c r="AH179" s="67"/>
      <c r="AI179" s="68"/>
      <c r="AJ179" s="41"/>
      <c r="AK179" s="41"/>
      <c r="AL179" s="41"/>
      <c r="AM179" s="41"/>
      <c r="AN179" s="41"/>
      <c r="AO179" s="41"/>
      <c r="AP179" s="41"/>
      <c r="AQ179" s="89"/>
      <c r="AR179" s="90"/>
    </row>
    <row r="180" spans="2:44" ht="15" x14ac:dyDescent="0.2">
      <c r="B180" s="53" t="s">
        <v>832</v>
      </c>
      <c r="C180" s="18"/>
      <c r="D180" s="55"/>
      <c r="E180" s="55"/>
      <c r="F180" s="55"/>
      <c r="G180" s="55"/>
      <c r="H180" s="56" t="str">
        <f t="shared" si="66"/>
        <v/>
      </c>
      <c r="I180" s="59"/>
      <c r="J180" s="59"/>
      <c r="K180" s="59"/>
      <c r="L180" s="59"/>
      <c r="M180" s="60" t="str">
        <f t="shared" si="67"/>
        <v/>
      </c>
      <c r="N180" s="62" t="str">
        <f t="shared" si="68"/>
        <v/>
      </c>
      <c r="O180" s="62" t="str">
        <f t="shared" si="68"/>
        <v/>
      </c>
      <c r="P180" s="62" t="str">
        <f t="shared" si="68"/>
        <v/>
      </c>
      <c r="Q180" s="62" t="str">
        <f t="shared" si="68"/>
        <v/>
      </c>
      <c r="R180" s="124" t="str">
        <f t="shared" si="69"/>
        <v/>
      </c>
      <c r="S180" s="64"/>
      <c r="T180" s="64"/>
      <c r="U180" s="64"/>
      <c r="V180" s="64"/>
      <c r="W180" s="131" t="str">
        <f t="shared" si="70"/>
        <v/>
      </c>
      <c r="X180" s="87"/>
      <c r="Y180" s="66"/>
      <c r="Z180" s="67"/>
      <c r="AA180" s="67"/>
      <c r="AB180" s="67"/>
      <c r="AC180" s="67"/>
      <c r="AD180" s="67"/>
      <c r="AE180" s="67"/>
      <c r="AF180" s="67"/>
      <c r="AG180" s="67"/>
      <c r="AH180" s="67"/>
      <c r="AI180" s="68"/>
      <c r="AJ180" s="41"/>
      <c r="AK180" s="41"/>
      <c r="AL180" s="41"/>
      <c r="AM180" s="41"/>
      <c r="AN180" s="41"/>
      <c r="AO180" s="41"/>
      <c r="AP180" s="41"/>
      <c r="AQ180" s="89"/>
      <c r="AR180" s="90"/>
    </row>
    <row r="181" spans="2:44" ht="15" x14ac:dyDescent="0.2">
      <c r="B181" s="53" t="s">
        <v>833</v>
      </c>
      <c r="C181" s="18"/>
      <c r="D181" s="55"/>
      <c r="E181" s="55"/>
      <c r="F181" s="55"/>
      <c r="G181" s="55"/>
      <c r="H181" s="56" t="str">
        <f t="shared" si="66"/>
        <v/>
      </c>
      <c r="I181" s="59"/>
      <c r="J181" s="59"/>
      <c r="K181" s="59"/>
      <c r="L181" s="59"/>
      <c r="M181" s="60" t="str">
        <f t="shared" si="67"/>
        <v/>
      </c>
      <c r="N181" s="62" t="str">
        <f t="shared" si="68"/>
        <v/>
      </c>
      <c r="O181" s="62" t="str">
        <f t="shared" si="68"/>
        <v/>
      </c>
      <c r="P181" s="62" t="str">
        <f t="shared" si="68"/>
        <v/>
      </c>
      <c r="Q181" s="62" t="str">
        <f t="shared" si="68"/>
        <v/>
      </c>
      <c r="R181" s="124" t="str">
        <f t="shared" si="69"/>
        <v/>
      </c>
      <c r="S181" s="64"/>
      <c r="T181" s="64"/>
      <c r="U181" s="64"/>
      <c r="V181" s="64"/>
      <c r="W181" s="131" t="str">
        <f t="shared" si="70"/>
        <v/>
      </c>
      <c r="X181" s="87"/>
      <c r="Y181" s="66"/>
      <c r="Z181" s="67"/>
      <c r="AA181" s="67"/>
      <c r="AB181" s="67"/>
      <c r="AC181" s="67"/>
      <c r="AD181" s="67"/>
      <c r="AE181" s="67"/>
      <c r="AF181" s="67"/>
      <c r="AG181" s="67"/>
      <c r="AH181" s="67"/>
      <c r="AI181" s="68"/>
      <c r="AJ181" s="41"/>
      <c r="AK181" s="41"/>
      <c r="AL181" s="41"/>
      <c r="AM181" s="41"/>
      <c r="AN181" s="41"/>
      <c r="AO181" s="41"/>
      <c r="AP181" s="41"/>
      <c r="AQ181" s="89"/>
      <c r="AR181" s="90"/>
    </row>
    <row r="182" spans="2:44" ht="15" x14ac:dyDescent="0.2">
      <c r="B182" s="53" t="s">
        <v>834</v>
      </c>
      <c r="C182" s="18"/>
      <c r="D182" s="55"/>
      <c r="E182" s="55"/>
      <c r="F182" s="55"/>
      <c r="G182" s="55"/>
      <c r="H182" s="56" t="str">
        <f t="shared" si="66"/>
        <v/>
      </c>
      <c r="I182" s="59"/>
      <c r="J182" s="59"/>
      <c r="K182" s="59"/>
      <c r="L182" s="59"/>
      <c r="M182" s="60" t="str">
        <f t="shared" si="67"/>
        <v/>
      </c>
      <c r="N182" s="62" t="str">
        <f t="shared" si="68"/>
        <v/>
      </c>
      <c r="O182" s="62" t="str">
        <f t="shared" si="68"/>
        <v/>
      </c>
      <c r="P182" s="62" t="str">
        <f t="shared" si="68"/>
        <v/>
      </c>
      <c r="Q182" s="62" t="str">
        <f t="shared" si="68"/>
        <v/>
      </c>
      <c r="R182" s="124" t="str">
        <f t="shared" si="69"/>
        <v/>
      </c>
      <c r="S182" s="64"/>
      <c r="T182" s="64"/>
      <c r="U182" s="64"/>
      <c r="V182" s="64"/>
      <c r="W182" s="131" t="str">
        <f t="shared" si="70"/>
        <v/>
      </c>
      <c r="X182" s="87"/>
      <c r="Y182" s="66"/>
      <c r="Z182" s="67"/>
      <c r="AA182" s="67"/>
      <c r="AB182" s="67"/>
      <c r="AC182" s="67"/>
      <c r="AD182" s="67"/>
      <c r="AE182" s="67"/>
      <c r="AF182" s="67"/>
      <c r="AG182" s="67"/>
      <c r="AH182" s="67"/>
      <c r="AI182" s="68"/>
      <c r="AJ182" s="41"/>
      <c r="AK182" s="41"/>
      <c r="AL182" s="41"/>
      <c r="AM182" s="41"/>
      <c r="AN182" s="41"/>
      <c r="AO182" s="41"/>
      <c r="AP182" s="41"/>
      <c r="AQ182" s="89"/>
      <c r="AR182" s="90"/>
    </row>
    <row r="183" spans="2:44" ht="15" x14ac:dyDescent="0.2">
      <c r="B183" s="53" t="s">
        <v>835</v>
      </c>
      <c r="C183" s="18"/>
      <c r="D183" s="55"/>
      <c r="E183" s="55"/>
      <c r="F183" s="55"/>
      <c r="G183" s="55"/>
      <c r="H183" s="56" t="str">
        <f t="shared" si="66"/>
        <v/>
      </c>
      <c r="I183" s="59"/>
      <c r="J183" s="59"/>
      <c r="K183" s="59"/>
      <c r="L183" s="59"/>
      <c r="M183" s="60" t="str">
        <f t="shared" si="67"/>
        <v/>
      </c>
      <c r="N183" s="62" t="str">
        <f t="shared" si="68"/>
        <v/>
      </c>
      <c r="O183" s="62" t="str">
        <f t="shared" si="68"/>
        <v/>
      </c>
      <c r="P183" s="62" t="str">
        <f t="shared" si="68"/>
        <v/>
      </c>
      <c r="Q183" s="62" t="str">
        <f t="shared" si="68"/>
        <v/>
      </c>
      <c r="R183" s="124" t="str">
        <f t="shared" si="69"/>
        <v/>
      </c>
      <c r="S183" s="64"/>
      <c r="T183" s="64"/>
      <c r="U183" s="64"/>
      <c r="V183" s="64"/>
      <c r="W183" s="131" t="str">
        <f t="shared" si="70"/>
        <v/>
      </c>
      <c r="X183" s="87"/>
      <c r="Y183" s="66"/>
      <c r="Z183" s="67"/>
      <c r="AA183" s="67"/>
      <c r="AB183" s="67"/>
      <c r="AC183" s="67"/>
      <c r="AD183" s="67"/>
      <c r="AE183" s="67"/>
      <c r="AF183" s="67"/>
      <c r="AG183" s="67"/>
      <c r="AH183" s="67"/>
      <c r="AI183" s="68"/>
      <c r="AJ183" s="41"/>
      <c r="AK183" s="41"/>
      <c r="AL183" s="41"/>
      <c r="AM183" s="41"/>
      <c r="AN183" s="41"/>
      <c r="AO183" s="41"/>
      <c r="AP183" s="41"/>
      <c r="AQ183" s="89"/>
      <c r="AR183" s="90"/>
    </row>
    <row r="184" spans="2:44" ht="15" x14ac:dyDescent="0.2">
      <c r="B184" s="53" t="s">
        <v>836</v>
      </c>
      <c r="C184" s="18"/>
      <c r="D184" s="55"/>
      <c r="E184" s="55"/>
      <c r="F184" s="55"/>
      <c r="G184" s="55"/>
      <c r="H184" s="56" t="str">
        <f t="shared" si="66"/>
        <v/>
      </c>
      <c r="I184" s="59"/>
      <c r="J184" s="59"/>
      <c r="K184" s="59"/>
      <c r="L184" s="59"/>
      <c r="M184" s="60" t="str">
        <f t="shared" si="67"/>
        <v/>
      </c>
      <c r="N184" s="62" t="str">
        <f t="shared" si="68"/>
        <v/>
      </c>
      <c r="O184" s="62" t="str">
        <f t="shared" si="68"/>
        <v/>
      </c>
      <c r="P184" s="62" t="str">
        <f t="shared" si="68"/>
        <v/>
      </c>
      <c r="Q184" s="62" t="str">
        <f t="shared" si="68"/>
        <v/>
      </c>
      <c r="R184" s="124" t="str">
        <f t="shared" si="69"/>
        <v/>
      </c>
      <c r="S184" s="64"/>
      <c r="T184" s="64"/>
      <c r="U184" s="64"/>
      <c r="V184" s="64"/>
      <c r="W184" s="131" t="str">
        <f t="shared" si="70"/>
        <v/>
      </c>
      <c r="X184" s="87"/>
      <c r="Y184" s="66"/>
      <c r="Z184" s="67"/>
      <c r="AA184" s="67"/>
      <c r="AB184" s="67"/>
      <c r="AC184" s="67"/>
      <c r="AD184" s="67"/>
      <c r="AE184" s="67"/>
      <c r="AF184" s="67"/>
      <c r="AG184" s="67"/>
      <c r="AH184" s="67"/>
      <c r="AI184" s="68"/>
      <c r="AJ184" s="41"/>
      <c r="AK184" s="41"/>
      <c r="AL184" s="41"/>
      <c r="AM184" s="41"/>
      <c r="AN184" s="41"/>
      <c r="AO184" s="41"/>
      <c r="AP184" s="41"/>
      <c r="AQ184" s="89"/>
      <c r="AR184" s="90"/>
    </row>
    <row r="185" spans="2:44" ht="15" x14ac:dyDescent="0.2">
      <c r="B185" s="53" t="s">
        <v>837</v>
      </c>
      <c r="C185" s="18"/>
      <c r="D185" s="55"/>
      <c r="E185" s="55"/>
      <c r="F185" s="55"/>
      <c r="G185" s="55"/>
      <c r="H185" s="56" t="str">
        <f t="shared" si="66"/>
        <v/>
      </c>
      <c r="I185" s="59"/>
      <c r="J185" s="59"/>
      <c r="K185" s="59"/>
      <c r="L185" s="59"/>
      <c r="M185" s="60" t="str">
        <f t="shared" si="67"/>
        <v/>
      </c>
      <c r="N185" s="62" t="str">
        <f t="shared" si="68"/>
        <v/>
      </c>
      <c r="O185" s="62" t="str">
        <f t="shared" si="68"/>
        <v/>
      </c>
      <c r="P185" s="62" t="str">
        <f t="shared" si="68"/>
        <v/>
      </c>
      <c r="Q185" s="62" t="str">
        <f t="shared" si="68"/>
        <v/>
      </c>
      <c r="R185" s="124" t="str">
        <f t="shared" si="69"/>
        <v/>
      </c>
      <c r="S185" s="64"/>
      <c r="T185" s="64"/>
      <c r="U185" s="64"/>
      <c r="V185" s="64"/>
      <c r="W185" s="131" t="str">
        <f t="shared" si="70"/>
        <v/>
      </c>
      <c r="X185" s="87"/>
      <c r="Y185" s="66"/>
      <c r="Z185" s="67"/>
      <c r="AA185" s="67"/>
      <c r="AB185" s="67"/>
      <c r="AC185" s="67"/>
      <c r="AD185" s="67"/>
      <c r="AE185" s="67"/>
      <c r="AF185" s="67"/>
      <c r="AG185" s="67"/>
      <c r="AH185" s="67"/>
      <c r="AI185" s="68"/>
      <c r="AJ185" s="41"/>
      <c r="AK185" s="41"/>
      <c r="AL185" s="41"/>
      <c r="AM185" s="41"/>
      <c r="AN185" s="41"/>
      <c r="AO185" s="41"/>
      <c r="AP185" s="41"/>
      <c r="AQ185" s="89"/>
      <c r="AR185" s="90"/>
    </row>
    <row r="186" spans="2:44" ht="15" x14ac:dyDescent="0.2">
      <c r="B186" s="53" t="s">
        <v>838</v>
      </c>
      <c r="C186" s="18"/>
      <c r="D186" s="55"/>
      <c r="E186" s="55"/>
      <c r="F186" s="55"/>
      <c r="G186" s="55"/>
      <c r="H186" s="56" t="str">
        <f t="shared" si="66"/>
        <v/>
      </c>
      <c r="I186" s="59"/>
      <c r="J186" s="59"/>
      <c r="K186" s="59"/>
      <c r="L186" s="59"/>
      <c r="M186" s="60" t="str">
        <f t="shared" si="67"/>
        <v/>
      </c>
      <c r="N186" s="62" t="str">
        <f t="shared" si="68"/>
        <v/>
      </c>
      <c r="O186" s="62" t="str">
        <f t="shared" si="68"/>
        <v/>
      </c>
      <c r="P186" s="62" t="str">
        <f t="shared" si="68"/>
        <v/>
      </c>
      <c r="Q186" s="62" t="str">
        <f t="shared" si="68"/>
        <v/>
      </c>
      <c r="R186" s="124" t="str">
        <f t="shared" si="69"/>
        <v/>
      </c>
      <c r="S186" s="64"/>
      <c r="T186" s="64"/>
      <c r="U186" s="64"/>
      <c r="V186" s="64"/>
      <c r="W186" s="131" t="str">
        <f t="shared" si="70"/>
        <v/>
      </c>
      <c r="X186" s="87"/>
      <c r="Y186" s="66"/>
      <c r="Z186" s="67"/>
      <c r="AA186" s="67"/>
      <c r="AB186" s="67"/>
      <c r="AC186" s="67"/>
      <c r="AD186" s="67"/>
      <c r="AE186" s="67"/>
      <c r="AF186" s="67"/>
      <c r="AG186" s="67"/>
      <c r="AH186" s="67"/>
      <c r="AI186" s="68"/>
      <c r="AJ186" s="41"/>
      <c r="AK186" s="41"/>
      <c r="AL186" s="41"/>
      <c r="AM186" s="41"/>
      <c r="AN186" s="41"/>
      <c r="AO186" s="41"/>
      <c r="AP186" s="41"/>
      <c r="AQ186" s="89"/>
      <c r="AR186" s="90"/>
    </row>
    <row r="187" spans="2:44" ht="15.75" x14ac:dyDescent="0.2">
      <c r="B187" s="92"/>
      <c r="C187" s="20" t="s">
        <v>8</v>
      </c>
      <c r="D187" s="56" t="e">
        <f t="shared" ref="D187:W187" si="71">AVERAGE(D176:D186)</f>
        <v>#DIV/0!</v>
      </c>
      <c r="E187" s="56" t="e">
        <f t="shared" si="71"/>
        <v>#DIV/0!</v>
      </c>
      <c r="F187" s="56" t="e">
        <f t="shared" si="71"/>
        <v>#DIV/0!</v>
      </c>
      <c r="G187" s="56" t="e">
        <f t="shared" si="71"/>
        <v>#DIV/0!</v>
      </c>
      <c r="H187" s="56" t="e">
        <f t="shared" si="71"/>
        <v>#DIV/0!</v>
      </c>
      <c r="I187" s="60" t="e">
        <f t="shared" si="71"/>
        <v>#DIV/0!</v>
      </c>
      <c r="J187" s="60" t="e">
        <f t="shared" si="71"/>
        <v>#DIV/0!</v>
      </c>
      <c r="K187" s="60" t="e">
        <f t="shared" si="71"/>
        <v>#DIV/0!</v>
      </c>
      <c r="L187" s="60" t="e">
        <f t="shared" si="71"/>
        <v>#DIV/0!</v>
      </c>
      <c r="M187" s="60" t="e">
        <f t="shared" si="71"/>
        <v>#DIV/0!</v>
      </c>
      <c r="N187" s="57" t="e">
        <f t="shared" si="71"/>
        <v>#DIV/0!</v>
      </c>
      <c r="O187" s="57" t="e">
        <f t="shared" si="71"/>
        <v>#DIV/0!</v>
      </c>
      <c r="P187" s="57" t="e">
        <f t="shared" si="71"/>
        <v>#DIV/0!</v>
      </c>
      <c r="Q187" s="57" t="e">
        <f t="shared" si="71"/>
        <v>#DIV/0!</v>
      </c>
      <c r="R187" s="57" t="e">
        <f t="shared" si="71"/>
        <v>#DIV/0!</v>
      </c>
      <c r="S187" s="65" t="e">
        <f t="shared" si="71"/>
        <v>#DIV/0!</v>
      </c>
      <c r="T187" s="65" t="e">
        <f t="shared" si="71"/>
        <v>#DIV/0!</v>
      </c>
      <c r="U187" s="65" t="e">
        <f t="shared" si="71"/>
        <v>#DIV/0!</v>
      </c>
      <c r="V187" s="65" t="e">
        <f t="shared" si="71"/>
        <v>#DIV/0!</v>
      </c>
      <c r="W187" s="131" t="e">
        <f t="shared" si="71"/>
        <v>#DIV/0!</v>
      </c>
      <c r="X187" s="87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ht="22.5" customHeight="1" x14ac:dyDescent="0.2">
      <c r="B188" s="97" t="s">
        <v>274</v>
      </c>
      <c r="C188" s="151" t="s">
        <v>839</v>
      </c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51"/>
      <c r="V188" s="151"/>
      <c r="W188" s="151"/>
      <c r="X188" s="151"/>
      <c r="Y188" s="98">
        <v>10</v>
      </c>
      <c r="Z188" s="97">
        <v>9</v>
      </c>
      <c r="AA188" s="97">
        <v>8</v>
      </c>
      <c r="AB188" s="97">
        <v>7</v>
      </c>
      <c r="AC188" s="97">
        <v>6</v>
      </c>
      <c r="AD188" s="97">
        <v>5</v>
      </c>
      <c r="AE188" s="97">
        <v>4</v>
      </c>
      <c r="AF188" s="97">
        <v>3</v>
      </c>
      <c r="AG188" s="97">
        <v>2</v>
      </c>
      <c r="AH188" s="97">
        <v>1</v>
      </c>
      <c r="AI188" s="99" t="s">
        <v>273</v>
      </c>
      <c r="AJ188" s="152"/>
      <c r="AK188" s="153"/>
      <c r="AL188" s="153"/>
      <c r="AM188" s="153"/>
      <c r="AN188" s="153"/>
      <c r="AO188" s="153"/>
      <c r="AP188" s="153"/>
      <c r="AQ188" s="153"/>
      <c r="AR188" s="154"/>
    </row>
    <row r="189" spans="2:44" ht="21.75" customHeight="1" x14ac:dyDescent="0.2">
      <c r="B189" s="92"/>
      <c r="C189" s="17" t="s">
        <v>4</v>
      </c>
      <c r="D189" s="155" t="s">
        <v>93</v>
      </c>
      <c r="E189" s="156"/>
      <c r="F189" s="156"/>
      <c r="G189" s="156"/>
      <c r="H189" s="157"/>
      <c r="I189" s="158" t="s">
        <v>94</v>
      </c>
      <c r="J189" s="159"/>
      <c r="K189" s="159"/>
      <c r="L189" s="159"/>
      <c r="M189" s="160"/>
      <c r="N189" s="161" t="s">
        <v>5</v>
      </c>
      <c r="O189" s="162"/>
      <c r="P189" s="162"/>
      <c r="Q189" s="162"/>
      <c r="R189" s="163"/>
      <c r="S189" s="164" t="s">
        <v>267</v>
      </c>
      <c r="T189" s="165"/>
      <c r="U189" s="165"/>
      <c r="V189" s="165"/>
      <c r="W189" s="166"/>
      <c r="X189" s="15" t="s">
        <v>3</v>
      </c>
      <c r="Y189" s="42" t="s">
        <v>196</v>
      </c>
      <c r="Z189" s="43" t="s">
        <v>196</v>
      </c>
      <c r="AA189" s="43" t="s">
        <v>196</v>
      </c>
      <c r="AB189" s="43" t="s">
        <v>199</v>
      </c>
      <c r="AC189" s="43" t="s">
        <v>202</v>
      </c>
      <c r="AD189" s="43" t="s">
        <v>205</v>
      </c>
      <c r="AE189" s="43" t="s">
        <v>260</v>
      </c>
      <c r="AF189" s="43" t="s">
        <v>260</v>
      </c>
      <c r="AG189" s="43" t="s">
        <v>260</v>
      </c>
      <c r="AH189" s="43" t="s">
        <v>260</v>
      </c>
      <c r="AI189" s="99" t="s">
        <v>261</v>
      </c>
      <c r="AJ189" s="41"/>
      <c r="AK189" s="41"/>
      <c r="AL189" s="41"/>
      <c r="AM189" s="41"/>
      <c r="AN189" s="41"/>
      <c r="AO189" s="41"/>
      <c r="AP189" s="41"/>
      <c r="AQ189" s="89"/>
      <c r="AR189" s="90"/>
    </row>
    <row r="190" spans="2:44" ht="15.75" x14ac:dyDescent="0.2">
      <c r="B190" s="92"/>
      <c r="C190" s="17"/>
      <c r="D190" s="54" t="s">
        <v>268</v>
      </c>
      <c r="E190" s="54" t="s">
        <v>269</v>
      </c>
      <c r="F190" s="54" t="s">
        <v>270</v>
      </c>
      <c r="G190" s="54" t="s">
        <v>271</v>
      </c>
      <c r="H190" s="127" t="s">
        <v>272</v>
      </c>
      <c r="I190" s="58" t="s">
        <v>268</v>
      </c>
      <c r="J190" s="58" t="s">
        <v>269</v>
      </c>
      <c r="K190" s="58" t="s">
        <v>270</v>
      </c>
      <c r="L190" s="58" t="s">
        <v>271</v>
      </c>
      <c r="M190" s="128" t="s">
        <v>272</v>
      </c>
      <c r="N190" s="61" t="s">
        <v>268</v>
      </c>
      <c r="O190" s="61" t="s">
        <v>269</v>
      </c>
      <c r="P190" s="61" t="s">
        <v>270</v>
      </c>
      <c r="Q190" s="61" t="s">
        <v>271</v>
      </c>
      <c r="R190" s="123" t="s">
        <v>272</v>
      </c>
      <c r="S190" s="63" t="s">
        <v>268</v>
      </c>
      <c r="T190" s="63" t="s">
        <v>269</v>
      </c>
      <c r="U190" s="63" t="s">
        <v>270</v>
      </c>
      <c r="V190" s="63" t="s">
        <v>271</v>
      </c>
      <c r="W190" s="130" t="s">
        <v>272</v>
      </c>
      <c r="X190" s="15"/>
      <c r="Y190" s="42" t="s">
        <v>196</v>
      </c>
      <c r="Z190" s="43" t="s">
        <v>196</v>
      </c>
      <c r="AA190" s="43" t="s">
        <v>196</v>
      </c>
      <c r="AB190" s="43" t="s">
        <v>196</v>
      </c>
      <c r="AC190" s="43" t="s">
        <v>199</v>
      </c>
      <c r="AD190" s="43" t="s">
        <v>202</v>
      </c>
      <c r="AE190" s="43" t="s">
        <v>260</v>
      </c>
      <c r="AF190" s="43" t="s">
        <v>260</v>
      </c>
      <c r="AG190" s="43" t="s">
        <v>260</v>
      </c>
      <c r="AH190" s="43" t="s">
        <v>260</v>
      </c>
      <c r="AI190" s="99" t="s">
        <v>262</v>
      </c>
      <c r="AJ190" s="41"/>
      <c r="AK190" s="41"/>
      <c r="AL190" s="41"/>
      <c r="AM190" s="41"/>
      <c r="AN190" s="41"/>
      <c r="AO190" s="41"/>
      <c r="AP190" s="41"/>
      <c r="AQ190" s="89"/>
      <c r="AR190" s="90"/>
    </row>
    <row r="191" spans="2:44" ht="15" x14ac:dyDescent="0.2">
      <c r="B191" s="53" t="s">
        <v>840</v>
      </c>
      <c r="C191" s="3" t="s">
        <v>183</v>
      </c>
      <c r="D191" s="55"/>
      <c r="E191" s="55"/>
      <c r="F191" s="55"/>
      <c r="G191" s="55"/>
      <c r="H191" s="56" t="str">
        <f>IF(OR((D191&lt;&gt;""),(G191&lt;&gt;"")),(AVERAGE(D191:G191)),"")</f>
        <v/>
      </c>
      <c r="I191" s="59"/>
      <c r="J191" s="59"/>
      <c r="K191" s="59"/>
      <c r="L191" s="59"/>
      <c r="M191" s="60" t="str">
        <f>IF(OR((I191&lt;&gt;""),(L191&lt;&gt;"")),(AVERAGE(I191:L191)),"")</f>
        <v/>
      </c>
      <c r="N191" s="62" t="str">
        <f>IF(OR((D191&lt;&gt;""),(I191&lt;&gt;"")),(AVERAGE(D191,I191)),"")</f>
        <v/>
      </c>
      <c r="O191" s="62" t="str">
        <f>IF(OR((E191&lt;&gt;""),(J191&lt;&gt;"")),(AVERAGE(E191,J191)),"")</f>
        <v/>
      </c>
      <c r="P191" s="62" t="str">
        <f>IF(OR((F191&lt;&gt;""),(K191&lt;&gt;"")),(AVERAGE(F191,K191)),"")</f>
        <v/>
      </c>
      <c r="Q191" s="62" t="str">
        <f>IF(OR((G191&lt;&gt;""),(L191&lt;&gt;"")),(AVERAGE(G191,L191)),"")</f>
        <v/>
      </c>
      <c r="R191" s="129" t="str">
        <f>IF(OR((H191&lt;&gt;""),(M191&lt;&gt;"")),(AVERAGE(H191,M191)),"")</f>
        <v/>
      </c>
      <c r="S191" s="64"/>
      <c r="T191" s="64"/>
      <c r="U191" s="64"/>
      <c r="V191" s="64"/>
      <c r="W191" s="131" t="str">
        <f>IF(OR((S191&lt;&gt;""),(V191&lt;&gt;"")),(AVERAGE(S191:V191)),"")</f>
        <v/>
      </c>
      <c r="X191" s="87"/>
      <c r="Y191" s="45"/>
      <c r="Z191" s="46"/>
      <c r="AA191" s="46"/>
      <c r="AB191" s="46"/>
      <c r="AC191" s="46"/>
      <c r="AD191" s="46"/>
      <c r="AE191" s="46"/>
      <c r="AF191" s="46"/>
      <c r="AG191" s="46"/>
      <c r="AH191" s="46"/>
      <c r="AI191" s="47"/>
      <c r="AJ191" s="41"/>
      <c r="AK191" s="41"/>
      <c r="AL191" s="41"/>
      <c r="AM191" s="41"/>
      <c r="AN191" s="41"/>
      <c r="AO191" s="41"/>
      <c r="AP191" s="41"/>
      <c r="AQ191" s="89"/>
      <c r="AR191" s="90"/>
    </row>
    <row r="192" spans="2:44" ht="15" x14ac:dyDescent="0.2">
      <c r="B192" s="53" t="s">
        <v>841</v>
      </c>
      <c r="C192" s="3" t="s">
        <v>185</v>
      </c>
      <c r="D192" s="55"/>
      <c r="E192" s="55"/>
      <c r="F192" s="55"/>
      <c r="G192" s="55"/>
      <c r="H192" s="56" t="str">
        <f t="shared" ref="H192:H201" si="72">IF(OR((D192&lt;&gt;""),(G192&lt;&gt;"")),(AVERAGE(D192:G192)),"")</f>
        <v/>
      </c>
      <c r="I192" s="59"/>
      <c r="J192" s="59"/>
      <c r="K192" s="59"/>
      <c r="L192" s="59"/>
      <c r="M192" s="60" t="str">
        <f t="shared" ref="M192:M201" si="73">IF(OR((I192&lt;&gt;""),(L192&lt;&gt;"")),(AVERAGE(I192:L192)),"")</f>
        <v/>
      </c>
      <c r="N192" s="62" t="str">
        <f t="shared" ref="N192:Q201" si="74">IF(OR((D192&lt;&gt;""),(I192&lt;&gt;"")),(AVERAGE(D192,I192)),"")</f>
        <v/>
      </c>
      <c r="O192" s="62" t="str">
        <f t="shared" si="74"/>
        <v/>
      </c>
      <c r="P192" s="62" t="str">
        <f t="shared" si="74"/>
        <v/>
      </c>
      <c r="Q192" s="62" t="str">
        <f t="shared" si="74"/>
        <v/>
      </c>
      <c r="R192" s="124" t="str">
        <f t="shared" ref="R192:R201" si="75">IF(OR((N192&lt;&gt;""),(Q192&lt;&gt;"")),(AVERAGE(N192:Q192)),"")</f>
        <v/>
      </c>
      <c r="S192" s="64"/>
      <c r="T192" s="64"/>
      <c r="U192" s="64"/>
      <c r="V192" s="64"/>
      <c r="W192" s="131" t="str">
        <f t="shared" ref="W192:W201" si="76">IF(OR((S192&lt;&gt;""),(V192&lt;&gt;"")),(AVERAGE(S192:V192)),"")</f>
        <v/>
      </c>
      <c r="X192" s="87"/>
      <c r="Y192" s="66"/>
      <c r="Z192" s="67"/>
      <c r="AA192" s="67"/>
      <c r="AB192" s="67"/>
      <c r="AC192" s="67"/>
      <c r="AD192" s="67"/>
      <c r="AE192" s="67"/>
      <c r="AF192" s="67"/>
      <c r="AG192" s="67"/>
      <c r="AH192" s="67"/>
      <c r="AI192" s="68"/>
      <c r="AJ192" s="41"/>
      <c r="AK192" s="41"/>
      <c r="AL192" s="41"/>
      <c r="AM192" s="41"/>
      <c r="AN192" s="41"/>
      <c r="AO192" s="41"/>
      <c r="AP192" s="41"/>
      <c r="AQ192" s="89"/>
      <c r="AR192" s="90"/>
    </row>
    <row r="193" spans="2:44" ht="15" x14ac:dyDescent="0.2">
      <c r="B193" s="53" t="s">
        <v>842</v>
      </c>
      <c r="C193" s="3" t="s">
        <v>184</v>
      </c>
      <c r="D193" s="55"/>
      <c r="E193" s="55"/>
      <c r="F193" s="55"/>
      <c r="G193" s="55"/>
      <c r="H193" s="56" t="str">
        <f t="shared" si="72"/>
        <v/>
      </c>
      <c r="I193" s="59"/>
      <c r="J193" s="59"/>
      <c r="K193" s="59"/>
      <c r="L193" s="59"/>
      <c r="M193" s="60" t="str">
        <f t="shared" si="73"/>
        <v/>
      </c>
      <c r="N193" s="62" t="str">
        <f t="shared" si="74"/>
        <v/>
      </c>
      <c r="O193" s="62" t="str">
        <f t="shared" si="74"/>
        <v/>
      </c>
      <c r="P193" s="62" t="str">
        <f t="shared" si="74"/>
        <v/>
      </c>
      <c r="Q193" s="62" t="str">
        <f t="shared" si="74"/>
        <v/>
      </c>
      <c r="R193" s="124" t="str">
        <f t="shared" si="75"/>
        <v/>
      </c>
      <c r="S193" s="64"/>
      <c r="T193" s="64"/>
      <c r="U193" s="64"/>
      <c r="V193" s="64"/>
      <c r="W193" s="131" t="str">
        <f t="shared" si="76"/>
        <v/>
      </c>
      <c r="X193" s="87"/>
      <c r="Y193" s="66"/>
      <c r="Z193" s="67"/>
      <c r="AA193" s="67"/>
      <c r="AB193" s="67"/>
      <c r="AC193" s="67"/>
      <c r="AD193" s="67"/>
      <c r="AE193" s="67"/>
      <c r="AF193" s="67"/>
      <c r="AG193" s="67"/>
      <c r="AH193" s="67"/>
      <c r="AI193" s="68"/>
      <c r="AJ193" s="41"/>
      <c r="AK193" s="41"/>
      <c r="AL193" s="41"/>
      <c r="AM193" s="41"/>
      <c r="AN193" s="41"/>
      <c r="AO193" s="41"/>
      <c r="AP193" s="41"/>
      <c r="AQ193" s="89"/>
      <c r="AR193" s="90"/>
    </row>
    <row r="194" spans="2:44" ht="15" x14ac:dyDescent="0.2">
      <c r="B194" s="53" t="s">
        <v>843</v>
      </c>
      <c r="C194" s="3" t="s">
        <v>186</v>
      </c>
      <c r="D194" s="55"/>
      <c r="E194" s="55"/>
      <c r="F194" s="55"/>
      <c r="G194" s="55"/>
      <c r="H194" s="56" t="str">
        <f t="shared" si="72"/>
        <v/>
      </c>
      <c r="I194" s="59"/>
      <c r="J194" s="59"/>
      <c r="K194" s="59"/>
      <c r="L194" s="59"/>
      <c r="M194" s="60" t="str">
        <f t="shared" si="73"/>
        <v/>
      </c>
      <c r="N194" s="62" t="str">
        <f t="shared" si="74"/>
        <v/>
      </c>
      <c r="O194" s="62" t="str">
        <f t="shared" si="74"/>
        <v/>
      </c>
      <c r="P194" s="62" t="str">
        <f t="shared" si="74"/>
        <v/>
      </c>
      <c r="Q194" s="62" t="str">
        <f t="shared" si="74"/>
        <v/>
      </c>
      <c r="R194" s="124" t="str">
        <f t="shared" si="75"/>
        <v/>
      </c>
      <c r="S194" s="64"/>
      <c r="T194" s="64"/>
      <c r="U194" s="64"/>
      <c r="V194" s="64"/>
      <c r="W194" s="131" t="str">
        <f t="shared" si="76"/>
        <v/>
      </c>
      <c r="X194" s="87"/>
      <c r="Y194" s="66"/>
      <c r="Z194" s="67"/>
      <c r="AA194" s="67"/>
      <c r="AB194" s="67"/>
      <c r="AC194" s="67"/>
      <c r="AD194" s="67"/>
      <c r="AE194" s="67"/>
      <c r="AF194" s="67"/>
      <c r="AG194" s="67"/>
      <c r="AH194" s="67"/>
      <c r="AI194" s="68"/>
      <c r="AJ194" s="41"/>
      <c r="AK194" s="41"/>
      <c r="AL194" s="41"/>
      <c r="AM194" s="41"/>
      <c r="AN194" s="41"/>
      <c r="AO194" s="41"/>
      <c r="AP194" s="41"/>
      <c r="AQ194" s="89"/>
      <c r="AR194" s="90"/>
    </row>
    <row r="195" spans="2:44" ht="15" x14ac:dyDescent="0.2">
      <c r="B195" s="53" t="s">
        <v>844</v>
      </c>
      <c r="C195" s="71"/>
      <c r="D195" s="55"/>
      <c r="E195" s="55"/>
      <c r="F195" s="55"/>
      <c r="G195" s="55"/>
      <c r="H195" s="56" t="str">
        <f t="shared" si="72"/>
        <v/>
      </c>
      <c r="I195" s="59"/>
      <c r="J195" s="59"/>
      <c r="K195" s="59"/>
      <c r="L195" s="59"/>
      <c r="M195" s="60" t="str">
        <f t="shared" si="73"/>
        <v/>
      </c>
      <c r="N195" s="62" t="str">
        <f t="shared" si="74"/>
        <v/>
      </c>
      <c r="O195" s="62" t="str">
        <f t="shared" si="74"/>
        <v/>
      </c>
      <c r="P195" s="62" t="str">
        <f t="shared" si="74"/>
        <v/>
      </c>
      <c r="Q195" s="62" t="str">
        <f t="shared" si="74"/>
        <v/>
      </c>
      <c r="R195" s="124" t="str">
        <f t="shared" si="75"/>
        <v/>
      </c>
      <c r="S195" s="64"/>
      <c r="T195" s="64"/>
      <c r="U195" s="64"/>
      <c r="V195" s="64"/>
      <c r="W195" s="131" t="str">
        <f t="shared" si="76"/>
        <v/>
      </c>
      <c r="X195" s="87"/>
      <c r="Y195" s="66"/>
      <c r="Z195" s="67"/>
      <c r="AA195" s="67"/>
      <c r="AB195" s="67"/>
      <c r="AC195" s="67"/>
      <c r="AD195" s="67"/>
      <c r="AE195" s="67"/>
      <c r="AF195" s="67"/>
      <c r="AG195" s="67"/>
      <c r="AH195" s="67"/>
      <c r="AI195" s="68"/>
      <c r="AJ195" s="41"/>
      <c r="AK195" s="41"/>
      <c r="AL195" s="41"/>
      <c r="AM195" s="41"/>
      <c r="AN195" s="41"/>
      <c r="AO195" s="41"/>
      <c r="AP195" s="41"/>
      <c r="AQ195" s="89"/>
      <c r="AR195" s="90"/>
    </row>
    <row r="196" spans="2:44" ht="15" x14ac:dyDescent="0.2">
      <c r="B196" s="53" t="s">
        <v>845</v>
      </c>
      <c r="C196" s="71"/>
      <c r="D196" s="55"/>
      <c r="E196" s="55"/>
      <c r="F196" s="55"/>
      <c r="G196" s="55"/>
      <c r="H196" s="56" t="str">
        <f t="shared" si="72"/>
        <v/>
      </c>
      <c r="I196" s="59"/>
      <c r="J196" s="59"/>
      <c r="K196" s="59"/>
      <c r="L196" s="59"/>
      <c r="M196" s="60" t="str">
        <f t="shared" si="73"/>
        <v/>
      </c>
      <c r="N196" s="62" t="str">
        <f t="shared" si="74"/>
        <v/>
      </c>
      <c r="O196" s="62" t="str">
        <f t="shared" si="74"/>
        <v/>
      </c>
      <c r="P196" s="62" t="str">
        <f t="shared" si="74"/>
        <v/>
      </c>
      <c r="Q196" s="62" t="str">
        <f t="shared" si="74"/>
        <v/>
      </c>
      <c r="R196" s="124" t="str">
        <f t="shared" si="75"/>
        <v/>
      </c>
      <c r="S196" s="64"/>
      <c r="T196" s="64"/>
      <c r="U196" s="64"/>
      <c r="V196" s="64"/>
      <c r="W196" s="131" t="str">
        <f t="shared" si="76"/>
        <v/>
      </c>
      <c r="X196" s="87"/>
      <c r="Y196" s="66"/>
      <c r="Z196" s="67"/>
      <c r="AA196" s="67"/>
      <c r="AB196" s="67"/>
      <c r="AC196" s="67"/>
      <c r="AD196" s="67"/>
      <c r="AE196" s="67"/>
      <c r="AF196" s="67"/>
      <c r="AG196" s="67"/>
      <c r="AH196" s="67"/>
      <c r="AI196" s="68"/>
      <c r="AJ196" s="41"/>
      <c r="AK196" s="41"/>
      <c r="AL196" s="41"/>
      <c r="AM196" s="41"/>
      <c r="AN196" s="41"/>
      <c r="AO196" s="41"/>
      <c r="AP196" s="41"/>
      <c r="AQ196" s="89"/>
      <c r="AR196" s="90"/>
    </row>
    <row r="197" spans="2:44" ht="15" x14ac:dyDescent="0.2">
      <c r="B197" s="53" t="s">
        <v>846</v>
      </c>
      <c r="C197" s="71"/>
      <c r="D197" s="55"/>
      <c r="E197" s="55"/>
      <c r="F197" s="55"/>
      <c r="G197" s="55"/>
      <c r="H197" s="56" t="str">
        <f t="shared" si="72"/>
        <v/>
      </c>
      <c r="I197" s="59"/>
      <c r="J197" s="59"/>
      <c r="K197" s="59"/>
      <c r="L197" s="59"/>
      <c r="M197" s="60" t="str">
        <f t="shared" si="73"/>
        <v/>
      </c>
      <c r="N197" s="62" t="str">
        <f t="shared" si="74"/>
        <v/>
      </c>
      <c r="O197" s="62" t="str">
        <f t="shared" si="74"/>
        <v/>
      </c>
      <c r="P197" s="62" t="str">
        <f t="shared" si="74"/>
        <v/>
      </c>
      <c r="Q197" s="62" t="str">
        <f t="shared" si="74"/>
        <v/>
      </c>
      <c r="R197" s="124" t="str">
        <f t="shared" si="75"/>
        <v/>
      </c>
      <c r="S197" s="64"/>
      <c r="T197" s="64"/>
      <c r="U197" s="64"/>
      <c r="V197" s="64"/>
      <c r="W197" s="131" t="str">
        <f t="shared" si="76"/>
        <v/>
      </c>
      <c r="X197" s="87"/>
      <c r="Y197" s="66"/>
      <c r="Z197" s="67"/>
      <c r="AA197" s="67"/>
      <c r="AB197" s="67"/>
      <c r="AC197" s="67"/>
      <c r="AD197" s="67"/>
      <c r="AE197" s="67"/>
      <c r="AF197" s="67"/>
      <c r="AG197" s="67"/>
      <c r="AH197" s="67"/>
      <c r="AI197" s="68"/>
      <c r="AJ197" s="41"/>
      <c r="AK197" s="41"/>
      <c r="AL197" s="41"/>
      <c r="AM197" s="41"/>
      <c r="AN197" s="41"/>
      <c r="AO197" s="41"/>
      <c r="AP197" s="41"/>
      <c r="AQ197" s="89"/>
      <c r="AR197" s="90"/>
    </row>
    <row r="198" spans="2:44" ht="15" x14ac:dyDescent="0.2">
      <c r="B198" s="53" t="s">
        <v>847</v>
      </c>
      <c r="C198" s="71"/>
      <c r="D198" s="55"/>
      <c r="E198" s="55"/>
      <c r="F198" s="55"/>
      <c r="G198" s="55"/>
      <c r="H198" s="56" t="str">
        <f t="shared" si="72"/>
        <v/>
      </c>
      <c r="I198" s="59"/>
      <c r="J198" s="59"/>
      <c r="K198" s="59"/>
      <c r="L198" s="59"/>
      <c r="M198" s="60" t="str">
        <f t="shared" si="73"/>
        <v/>
      </c>
      <c r="N198" s="62" t="str">
        <f t="shared" si="74"/>
        <v/>
      </c>
      <c r="O198" s="62" t="str">
        <f t="shared" si="74"/>
        <v/>
      </c>
      <c r="P198" s="62" t="str">
        <f t="shared" si="74"/>
        <v/>
      </c>
      <c r="Q198" s="62" t="str">
        <f t="shared" si="74"/>
        <v/>
      </c>
      <c r="R198" s="124" t="str">
        <f t="shared" si="75"/>
        <v/>
      </c>
      <c r="S198" s="64"/>
      <c r="T198" s="64"/>
      <c r="U198" s="64"/>
      <c r="V198" s="64"/>
      <c r="W198" s="131" t="str">
        <f t="shared" si="76"/>
        <v/>
      </c>
      <c r="X198" s="87"/>
      <c r="Y198" s="66"/>
      <c r="Z198" s="67"/>
      <c r="AA198" s="67"/>
      <c r="AB198" s="67"/>
      <c r="AC198" s="67"/>
      <c r="AD198" s="67"/>
      <c r="AE198" s="67"/>
      <c r="AF198" s="67"/>
      <c r="AG198" s="67"/>
      <c r="AH198" s="67"/>
      <c r="AI198" s="68"/>
      <c r="AJ198" s="41"/>
      <c r="AK198" s="41"/>
      <c r="AL198" s="41"/>
      <c r="AM198" s="41"/>
      <c r="AN198" s="41"/>
      <c r="AO198" s="41"/>
      <c r="AP198" s="41"/>
      <c r="AQ198" s="89"/>
      <c r="AR198" s="90"/>
    </row>
    <row r="199" spans="2:44" ht="15" x14ac:dyDescent="0.2">
      <c r="B199" s="53" t="s">
        <v>848</v>
      </c>
      <c r="C199" s="18"/>
      <c r="D199" s="55"/>
      <c r="E199" s="55"/>
      <c r="F199" s="55"/>
      <c r="G199" s="55"/>
      <c r="H199" s="56" t="str">
        <f t="shared" si="72"/>
        <v/>
      </c>
      <c r="I199" s="59"/>
      <c r="J199" s="59"/>
      <c r="K199" s="59"/>
      <c r="L199" s="59"/>
      <c r="M199" s="60" t="str">
        <f t="shared" si="73"/>
        <v/>
      </c>
      <c r="N199" s="62" t="str">
        <f t="shared" si="74"/>
        <v/>
      </c>
      <c r="O199" s="62" t="str">
        <f t="shared" si="74"/>
        <v/>
      </c>
      <c r="P199" s="62" t="str">
        <f t="shared" si="74"/>
        <v/>
      </c>
      <c r="Q199" s="62" t="str">
        <f t="shared" si="74"/>
        <v/>
      </c>
      <c r="R199" s="124" t="str">
        <f t="shared" si="75"/>
        <v/>
      </c>
      <c r="S199" s="64"/>
      <c r="T199" s="64"/>
      <c r="U199" s="64"/>
      <c r="V199" s="64"/>
      <c r="W199" s="131" t="str">
        <f t="shared" si="76"/>
        <v/>
      </c>
      <c r="X199" s="87"/>
      <c r="Y199" s="66"/>
      <c r="Z199" s="67"/>
      <c r="AA199" s="67"/>
      <c r="AB199" s="67"/>
      <c r="AC199" s="67"/>
      <c r="AD199" s="67"/>
      <c r="AE199" s="67"/>
      <c r="AF199" s="67"/>
      <c r="AG199" s="67"/>
      <c r="AH199" s="67"/>
      <c r="AI199" s="68"/>
      <c r="AJ199" s="41"/>
      <c r="AK199" s="41"/>
      <c r="AL199" s="41"/>
      <c r="AM199" s="41"/>
      <c r="AN199" s="41"/>
      <c r="AO199" s="41"/>
      <c r="AP199" s="41"/>
      <c r="AQ199" s="89"/>
      <c r="AR199" s="90"/>
    </row>
    <row r="200" spans="2:44" ht="15" x14ac:dyDescent="0.2">
      <c r="B200" s="53" t="s">
        <v>849</v>
      </c>
      <c r="C200" s="18"/>
      <c r="D200" s="55"/>
      <c r="E200" s="55"/>
      <c r="F200" s="55"/>
      <c r="G200" s="55"/>
      <c r="H200" s="56" t="str">
        <f t="shared" si="72"/>
        <v/>
      </c>
      <c r="I200" s="59"/>
      <c r="J200" s="59"/>
      <c r="K200" s="59"/>
      <c r="L200" s="59"/>
      <c r="M200" s="60" t="str">
        <f t="shared" si="73"/>
        <v/>
      </c>
      <c r="N200" s="62" t="str">
        <f t="shared" si="74"/>
        <v/>
      </c>
      <c r="O200" s="62" t="str">
        <f t="shared" si="74"/>
        <v/>
      </c>
      <c r="P200" s="62" t="str">
        <f t="shared" si="74"/>
        <v/>
      </c>
      <c r="Q200" s="62" t="str">
        <f t="shared" si="74"/>
        <v/>
      </c>
      <c r="R200" s="124" t="str">
        <f t="shared" si="75"/>
        <v/>
      </c>
      <c r="S200" s="64"/>
      <c r="T200" s="64"/>
      <c r="U200" s="64"/>
      <c r="V200" s="64"/>
      <c r="W200" s="131" t="str">
        <f t="shared" si="76"/>
        <v/>
      </c>
      <c r="X200" s="87"/>
      <c r="Y200" s="66"/>
      <c r="Z200" s="67"/>
      <c r="AA200" s="67"/>
      <c r="AB200" s="67"/>
      <c r="AC200" s="67"/>
      <c r="AD200" s="67"/>
      <c r="AE200" s="67"/>
      <c r="AF200" s="67"/>
      <c r="AG200" s="67"/>
      <c r="AH200" s="67"/>
      <c r="AI200" s="68"/>
      <c r="AJ200" s="41"/>
      <c r="AK200" s="41"/>
      <c r="AL200" s="41"/>
      <c r="AM200" s="41"/>
      <c r="AN200" s="41"/>
      <c r="AO200" s="41"/>
      <c r="AP200" s="41"/>
      <c r="AQ200" s="89"/>
      <c r="AR200" s="90"/>
    </row>
    <row r="201" spans="2:44" ht="15" x14ac:dyDescent="0.2">
      <c r="B201" s="53" t="s">
        <v>850</v>
      </c>
      <c r="C201" s="18"/>
      <c r="D201" s="55"/>
      <c r="E201" s="55"/>
      <c r="F201" s="55"/>
      <c r="G201" s="55"/>
      <c r="H201" s="56" t="str">
        <f t="shared" si="72"/>
        <v/>
      </c>
      <c r="I201" s="59"/>
      <c r="J201" s="59"/>
      <c r="K201" s="59"/>
      <c r="L201" s="59"/>
      <c r="M201" s="60" t="str">
        <f t="shared" si="73"/>
        <v/>
      </c>
      <c r="N201" s="62" t="str">
        <f t="shared" si="74"/>
        <v/>
      </c>
      <c r="O201" s="62" t="str">
        <f t="shared" si="74"/>
        <v/>
      </c>
      <c r="P201" s="62" t="str">
        <f t="shared" si="74"/>
        <v/>
      </c>
      <c r="Q201" s="62" t="str">
        <f t="shared" si="74"/>
        <v/>
      </c>
      <c r="R201" s="124" t="str">
        <f t="shared" si="75"/>
        <v/>
      </c>
      <c r="S201" s="64"/>
      <c r="T201" s="64"/>
      <c r="U201" s="64"/>
      <c r="V201" s="64"/>
      <c r="W201" s="131" t="str">
        <f t="shared" si="76"/>
        <v/>
      </c>
      <c r="X201" s="87"/>
      <c r="Y201" s="66"/>
      <c r="Z201" s="67"/>
      <c r="AA201" s="67"/>
      <c r="AB201" s="67"/>
      <c r="AC201" s="67"/>
      <c r="AD201" s="67"/>
      <c r="AE201" s="67"/>
      <c r="AF201" s="67"/>
      <c r="AG201" s="67"/>
      <c r="AH201" s="67"/>
      <c r="AI201" s="68"/>
      <c r="AJ201" s="41"/>
      <c r="AK201" s="41"/>
      <c r="AL201" s="41"/>
      <c r="AM201" s="41"/>
      <c r="AN201" s="41"/>
      <c r="AO201" s="41"/>
      <c r="AP201" s="41"/>
      <c r="AQ201" s="89"/>
      <c r="AR201" s="90"/>
    </row>
    <row r="202" spans="2:44" ht="15.75" x14ac:dyDescent="0.2">
      <c r="B202" s="92"/>
      <c r="C202" s="20" t="s">
        <v>8</v>
      </c>
      <c r="D202" s="56" t="e">
        <f t="shared" ref="D202:W202" si="77">AVERAGE(D191:D201)</f>
        <v>#DIV/0!</v>
      </c>
      <c r="E202" s="56" t="e">
        <f t="shared" si="77"/>
        <v>#DIV/0!</v>
      </c>
      <c r="F202" s="56" t="e">
        <f t="shared" si="77"/>
        <v>#DIV/0!</v>
      </c>
      <c r="G202" s="56" t="e">
        <f t="shared" si="77"/>
        <v>#DIV/0!</v>
      </c>
      <c r="H202" s="56" t="e">
        <f t="shared" si="77"/>
        <v>#DIV/0!</v>
      </c>
      <c r="I202" s="60" t="e">
        <f t="shared" si="77"/>
        <v>#DIV/0!</v>
      </c>
      <c r="J202" s="60" t="e">
        <f t="shared" si="77"/>
        <v>#DIV/0!</v>
      </c>
      <c r="K202" s="60" t="e">
        <f t="shared" si="77"/>
        <v>#DIV/0!</v>
      </c>
      <c r="L202" s="60" t="e">
        <f t="shared" si="77"/>
        <v>#DIV/0!</v>
      </c>
      <c r="M202" s="60" t="e">
        <f t="shared" si="77"/>
        <v>#DIV/0!</v>
      </c>
      <c r="N202" s="57" t="e">
        <f t="shared" si="77"/>
        <v>#DIV/0!</v>
      </c>
      <c r="O202" s="57" t="e">
        <f t="shared" si="77"/>
        <v>#DIV/0!</v>
      </c>
      <c r="P202" s="57" t="e">
        <f t="shared" si="77"/>
        <v>#DIV/0!</v>
      </c>
      <c r="Q202" s="57" t="e">
        <f t="shared" si="77"/>
        <v>#DIV/0!</v>
      </c>
      <c r="R202" s="57" t="e">
        <f t="shared" si="77"/>
        <v>#DIV/0!</v>
      </c>
      <c r="S202" s="65" t="e">
        <f t="shared" si="77"/>
        <v>#DIV/0!</v>
      </c>
      <c r="T202" s="65" t="e">
        <f t="shared" si="77"/>
        <v>#DIV/0!</v>
      </c>
      <c r="U202" s="65" t="e">
        <f t="shared" si="77"/>
        <v>#DIV/0!</v>
      </c>
      <c r="V202" s="65" t="e">
        <f t="shared" si="77"/>
        <v>#DIV/0!</v>
      </c>
      <c r="W202" s="131" t="e">
        <f t="shared" si="77"/>
        <v>#DIV/0!</v>
      </c>
      <c r="X202" s="87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ht="22.5" customHeight="1" x14ac:dyDescent="0.2">
      <c r="B203" s="97" t="s">
        <v>274</v>
      </c>
      <c r="C203" s="151" t="s">
        <v>851</v>
      </c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98">
        <v>10</v>
      </c>
      <c r="Z203" s="97">
        <v>9</v>
      </c>
      <c r="AA203" s="97">
        <v>8</v>
      </c>
      <c r="AB203" s="97">
        <v>7</v>
      </c>
      <c r="AC203" s="97">
        <v>6</v>
      </c>
      <c r="AD203" s="97">
        <v>5</v>
      </c>
      <c r="AE203" s="97">
        <v>4</v>
      </c>
      <c r="AF203" s="97">
        <v>3</v>
      </c>
      <c r="AG203" s="97">
        <v>2</v>
      </c>
      <c r="AH203" s="97">
        <v>1</v>
      </c>
      <c r="AI203" s="99" t="s">
        <v>273</v>
      </c>
      <c r="AJ203" s="152"/>
      <c r="AK203" s="153"/>
      <c r="AL203" s="153"/>
      <c r="AM203" s="153"/>
      <c r="AN203" s="153"/>
      <c r="AO203" s="153"/>
      <c r="AP203" s="153"/>
      <c r="AQ203" s="153"/>
      <c r="AR203" s="154"/>
    </row>
    <row r="204" spans="2:44" ht="21.75" customHeight="1" x14ac:dyDescent="0.2">
      <c r="B204" s="92"/>
      <c r="C204" s="17" t="s">
        <v>4</v>
      </c>
      <c r="D204" s="155" t="s">
        <v>93</v>
      </c>
      <c r="E204" s="156"/>
      <c r="F204" s="156"/>
      <c r="G204" s="156"/>
      <c r="H204" s="157"/>
      <c r="I204" s="158" t="s">
        <v>94</v>
      </c>
      <c r="J204" s="159"/>
      <c r="K204" s="159"/>
      <c r="L204" s="159"/>
      <c r="M204" s="160"/>
      <c r="N204" s="161" t="s">
        <v>5</v>
      </c>
      <c r="O204" s="162"/>
      <c r="P204" s="162"/>
      <c r="Q204" s="162"/>
      <c r="R204" s="163"/>
      <c r="S204" s="164" t="s">
        <v>267</v>
      </c>
      <c r="T204" s="165"/>
      <c r="U204" s="165"/>
      <c r="V204" s="165"/>
      <c r="W204" s="166"/>
      <c r="X204" s="15" t="s">
        <v>3</v>
      </c>
      <c r="Y204" s="42" t="s">
        <v>196</v>
      </c>
      <c r="Z204" s="43" t="s">
        <v>196</v>
      </c>
      <c r="AA204" s="43" t="s">
        <v>196</v>
      </c>
      <c r="AB204" s="43" t="s">
        <v>196</v>
      </c>
      <c r="AC204" s="43" t="s">
        <v>196</v>
      </c>
      <c r="AD204" s="43" t="s">
        <v>199</v>
      </c>
      <c r="AE204" s="43" t="s">
        <v>202</v>
      </c>
      <c r="AF204" s="43" t="s">
        <v>205</v>
      </c>
      <c r="AG204" s="43" t="s">
        <v>260</v>
      </c>
      <c r="AH204" s="43" t="s">
        <v>260</v>
      </c>
      <c r="AI204" s="99" t="s">
        <v>261</v>
      </c>
      <c r="AJ204" s="41"/>
      <c r="AK204" s="41"/>
      <c r="AL204" s="41"/>
      <c r="AM204" s="41"/>
      <c r="AN204" s="41"/>
      <c r="AO204" s="41"/>
      <c r="AP204" s="41"/>
      <c r="AQ204" s="89"/>
      <c r="AR204" s="90"/>
    </row>
    <row r="205" spans="2:44" ht="15.75" x14ac:dyDescent="0.2">
      <c r="B205" s="92"/>
      <c r="C205" s="17"/>
      <c r="D205" s="54" t="s">
        <v>268</v>
      </c>
      <c r="E205" s="54" t="s">
        <v>269</v>
      </c>
      <c r="F205" s="54" t="s">
        <v>270</v>
      </c>
      <c r="G205" s="54" t="s">
        <v>271</v>
      </c>
      <c r="H205" s="127" t="s">
        <v>272</v>
      </c>
      <c r="I205" s="58" t="s">
        <v>268</v>
      </c>
      <c r="J205" s="58" t="s">
        <v>269</v>
      </c>
      <c r="K205" s="58" t="s">
        <v>270</v>
      </c>
      <c r="L205" s="58" t="s">
        <v>271</v>
      </c>
      <c r="M205" s="128" t="s">
        <v>272</v>
      </c>
      <c r="N205" s="61" t="s">
        <v>268</v>
      </c>
      <c r="O205" s="61" t="s">
        <v>269</v>
      </c>
      <c r="P205" s="61" t="s">
        <v>270</v>
      </c>
      <c r="Q205" s="61" t="s">
        <v>271</v>
      </c>
      <c r="R205" s="123" t="s">
        <v>272</v>
      </c>
      <c r="S205" s="63" t="s">
        <v>268</v>
      </c>
      <c r="T205" s="63" t="s">
        <v>269</v>
      </c>
      <c r="U205" s="63" t="s">
        <v>270</v>
      </c>
      <c r="V205" s="63" t="s">
        <v>271</v>
      </c>
      <c r="W205" s="130" t="s">
        <v>272</v>
      </c>
      <c r="X205" s="15"/>
      <c r="Y205" s="42" t="s">
        <v>196</v>
      </c>
      <c r="Z205" s="43" t="s">
        <v>196</v>
      </c>
      <c r="AA205" s="43" t="s">
        <v>196</v>
      </c>
      <c r="AB205" s="43" t="s">
        <v>265</v>
      </c>
      <c r="AC205" s="43" t="s">
        <v>202</v>
      </c>
      <c r="AD205" s="43" t="s">
        <v>202</v>
      </c>
      <c r="AE205" s="43" t="s">
        <v>202</v>
      </c>
      <c r="AF205" s="43" t="s">
        <v>260</v>
      </c>
      <c r="AG205" s="43" t="s">
        <v>260</v>
      </c>
      <c r="AH205" s="43" t="s">
        <v>260</v>
      </c>
      <c r="AI205" s="99" t="s">
        <v>262</v>
      </c>
      <c r="AJ205" s="41"/>
      <c r="AK205" s="41"/>
      <c r="AL205" s="41"/>
      <c r="AM205" s="41"/>
      <c r="AN205" s="41"/>
      <c r="AO205" s="41"/>
      <c r="AP205" s="41"/>
      <c r="AQ205" s="89"/>
      <c r="AR205" s="90"/>
    </row>
    <row r="206" spans="2:44" ht="15" x14ac:dyDescent="0.2">
      <c r="B206" s="53" t="s">
        <v>852</v>
      </c>
      <c r="C206" s="3" t="s">
        <v>224</v>
      </c>
      <c r="D206" s="55"/>
      <c r="E206" s="55"/>
      <c r="F206" s="55"/>
      <c r="G206" s="55"/>
      <c r="H206" s="56" t="str">
        <f>IF(OR((D206&lt;&gt;""),(G206&lt;&gt;"")),(AVERAGE(D206:G206)),"")</f>
        <v/>
      </c>
      <c r="I206" s="59"/>
      <c r="J206" s="59"/>
      <c r="K206" s="59"/>
      <c r="L206" s="59"/>
      <c r="M206" s="60" t="str">
        <f>IF(OR((I206&lt;&gt;""),(L206&lt;&gt;"")),(AVERAGE(I206:L206)),"")</f>
        <v/>
      </c>
      <c r="N206" s="62" t="str">
        <f>IF(OR((D206&lt;&gt;""),(I206&lt;&gt;"")),(AVERAGE(D206,I206)),"")</f>
        <v/>
      </c>
      <c r="O206" s="62" t="str">
        <f>IF(OR((E206&lt;&gt;""),(J206&lt;&gt;"")),(AVERAGE(E206,J206)),"")</f>
        <v/>
      </c>
      <c r="P206" s="62" t="str">
        <f>IF(OR((F206&lt;&gt;""),(K206&lt;&gt;"")),(AVERAGE(F206,K206)),"")</f>
        <v/>
      </c>
      <c r="Q206" s="62" t="str">
        <f>IF(OR((G206&lt;&gt;""),(L206&lt;&gt;"")),(AVERAGE(G206,L206)),"")</f>
        <v/>
      </c>
      <c r="R206" s="124" t="str">
        <f>IF(OR((N206&lt;&gt;""),(Q206&lt;&gt;"")),(AVERAGE(N206:Q206)),"")</f>
        <v/>
      </c>
      <c r="S206" s="64"/>
      <c r="T206" s="64"/>
      <c r="U206" s="64"/>
      <c r="V206" s="64"/>
      <c r="W206" s="131" t="str">
        <f>IF(OR((S206&lt;&gt;""),(V206&lt;&gt;"")),(AVERAGE(S206:V206)),"")</f>
        <v/>
      </c>
      <c r="X206" s="87"/>
      <c r="Y206" s="45"/>
      <c r="Z206" s="46"/>
      <c r="AA206" s="46"/>
      <c r="AB206" s="46"/>
      <c r="AC206" s="46"/>
      <c r="AD206" s="46"/>
      <c r="AE206" s="46"/>
      <c r="AF206" s="46"/>
      <c r="AG206" s="46"/>
      <c r="AH206" s="46"/>
      <c r="AI206" s="47"/>
      <c r="AJ206" s="41"/>
      <c r="AK206" s="41"/>
      <c r="AL206" s="41"/>
      <c r="AM206" s="41"/>
      <c r="AN206" s="41"/>
      <c r="AO206" s="41"/>
      <c r="AP206" s="41"/>
      <c r="AQ206" s="89"/>
      <c r="AR206" s="90"/>
    </row>
    <row r="207" spans="2:44" ht="15" x14ac:dyDescent="0.2">
      <c r="B207" s="53" t="s">
        <v>853</v>
      </c>
      <c r="C207" s="3" t="s">
        <v>225</v>
      </c>
      <c r="D207" s="55"/>
      <c r="E207" s="55"/>
      <c r="F207" s="55"/>
      <c r="G207" s="55"/>
      <c r="H207" s="56" t="str">
        <f t="shared" ref="H207:H216" si="78">IF(OR((D207&lt;&gt;""),(G207&lt;&gt;"")),(AVERAGE(D207:G207)),"")</f>
        <v/>
      </c>
      <c r="I207" s="59"/>
      <c r="J207" s="59"/>
      <c r="K207" s="59"/>
      <c r="L207" s="59"/>
      <c r="M207" s="60" t="str">
        <f t="shared" ref="M207:M216" si="79">IF(OR((I207&lt;&gt;""),(L207&lt;&gt;"")),(AVERAGE(I207:L207)),"")</f>
        <v/>
      </c>
      <c r="N207" s="62" t="str">
        <f t="shared" ref="N207:Q216" si="80">IF(OR((D207&lt;&gt;""),(I207&lt;&gt;"")),(AVERAGE(D207,I207)),"")</f>
        <v/>
      </c>
      <c r="O207" s="62" t="str">
        <f t="shared" si="80"/>
        <v/>
      </c>
      <c r="P207" s="62" t="str">
        <f t="shared" si="80"/>
        <v/>
      </c>
      <c r="Q207" s="62" t="str">
        <f t="shared" si="80"/>
        <v/>
      </c>
      <c r="R207" s="124" t="str">
        <f t="shared" ref="R207:R216" si="81">IF(OR((N207&lt;&gt;""),(Q207&lt;&gt;"")),(AVERAGE(N207:Q207)),"")</f>
        <v/>
      </c>
      <c r="S207" s="64"/>
      <c r="T207" s="64"/>
      <c r="U207" s="64"/>
      <c r="V207" s="64"/>
      <c r="W207" s="131" t="str">
        <f t="shared" ref="W207:W216" si="82">IF(OR((S207&lt;&gt;""),(V207&lt;&gt;"")),(AVERAGE(S207:V207)),"")</f>
        <v/>
      </c>
      <c r="X207" s="87"/>
      <c r="Y207" s="66"/>
      <c r="Z207" s="67"/>
      <c r="AA207" s="67"/>
      <c r="AB207" s="67"/>
      <c r="AC207" s="67"/>
      <c r="AD207" s="67"/>
      <c r="AE207" s="67"/>
      <c r="AF207" s="67"/>
      <c r="AG207" s="67"/>
      <c r="AH207" s="67"/>
      <c r="AI207" s="68"/>
      <c r="AJ207" s="41"/>
      <c r="AK207" s="41"/>
      <c r="AL207" s="41"/>
      <c r="AM207" s="41"/>
      <c r="AN207" s="41"/>
      <c r="AO207" s="41"/>
      <c r="AP207" s="41"/>
      <c r="AQ207" s="89"/>
      <c r="AR207" s="90"/>
    </row>
    <row r="208" spans="2:44" ht="15" x14ac:dyDescent="0.2">
      <c r="B208" s="53" t="s">
        <v>854</v>
      </c>
      <c r="C208" s="3" t="s">
        <v>180</v>
      </c>
      <c r="D208" s="55"/>
      <c r="E208" s="55"/>
      <c r="F208" s="55"/>
      <c r="G208" s="55"/>
      <c r="H208" s="56" t="str">
        <f t="shared" si="78"/>
        <v/>
      </c>
      <c r="I208" s="59"/>
      <c r="J208" s="59"/>
      <c r="K208" s="59"/>
      <c r="L208" s="59"/>
      <c r="M208" s="60" t="str">
        <f t="shared" si="79"/>
        <v/>
      </c>
      <c r="N208" s="62" t="str">
        <f t="shared" si="80"/>
        <v/>
      </c>
      <c r="O208" s="62" t="str">
        <f t="shared" si="80"/>
        <v/>
      </c>
      <c r="P208" s="62" t="str">
        <f t="shared" si="80"/>
        <v/>
      </c>
      <c r="Q208" s="62" t="str">
        <f t="shared" si="80"/>
        <v/>
      </c>
      <c r="R208" s="124" t="str">
        <f t="shared" si="81"/>
        <v/>
      </c>
      <c r="S208" s="64"/>
      <c r="T208" s="64"/>
      <c r="U208" s="64"/>
      <c r="V208" s="64"/>
      <c r="W208" s="131" t="str">
        <f t="shared" si="82"/>
        <v/>
      </c>
      <c r="X208" s="87"/>
      <c r="Y208" s="66"/>
      <c r="Z208" s="67"/>
      <c r="AA208" s="67"/>
      <c r="AB208" s="67"/>
      <c r="AC208" s="67"/>
      <c r="AD208" s="67"/>
      <c r="AE208" s="67"/>
      <c r="AF208" s="67"/>
      <c r="AG208" s="67"/>
      <c r="AH208" s="67"/>
      <c r="AI208" s="68"/>
      <c r="AJ208" s="41"/>
      <c r="AK208" s="41"/>
      <c r="AL208" s="41"/>
      <c r="AM208" s="41"/>
      <c r="AN208" s="41"/>
      <c r="AO208" s="41"/>
      <c r="AP208" s="41"/>
      <c r="AQ208" s="89"/>
      <c r="AR208" s="90"/>
    </row>
    <row r="209" spans="2:44" ht="15" x14ac:dyDescent="0.2">
      <c r="B209" s="53" t="s">
        <v>855</v>
      </c>
      <c r="C209" s="3" t="s">
        <v>181</v>
      </c>
      <c r="D209" s="55"/>
      <c r="E209" s="55"/>
      <c r="F209" s="55"/>
      <c r="G209" s="55"/>
      <c r="H209" s="56" t="str">
        <f t="shared" si="78"/>
        <v/>
      </c>
      <c r="I209" s="59"/>
      <c r="J209" s="59"/>
      <c r="K209" s="59"/>
      <c r="L209" s="59"/>
      <c r="M209" s="60" t="str">
        <f t="shared" si="79"/>
        <v/>
      </c>
      <c r="N209" s="62" t="str">
        <f t="shared" si="80"/>
        <v/>
      </c>
      <c r="O209" s="62" t="str">
        <f t="shared" si="80"/>
        <v/>
      </c>
      <c r="P209" s="62" t="str">
        <f t="shared" si="80"/>
        <v/>
      </c>
      <c r="Q209" s="62" t="str">
        <f t="shared" si="80"/>
        <v/>
      </c>
      <c r="R209" s="124" t="str">
        <f t="shared" si="81"/>
        <v/>
      </c>
      <c r="S209" s="64"/>
      <c r="T209" s="64"/>
      <c r="U209" s="64"/>
      <c r="V209" s="64"/>
      <c r="W209" s="131" t="str">
        <f t="shared" si="82"/>
        <v/>
      </c>
      <c r="X209" s="87"/>
      <c r="Y209" s="66"/>
      <c r="Z209" s="67"/>
      <c r="AA209" s="67"/>
      <c r="AB209" s="67"/>
      <c r="AC209" s="67"/>
      <c r="AD209" s="67"/>
      <c r="AE209" s="67"/>
      <c r="AF209" s="67"/>
      <c r="AG209" s="67"/>
      <c r="AH209" s="67"/>
      <c r="AI209" s="68"/>
      <c r="AJ209" s="41"/>
      <c r="AK209" s="41"/>
      <c r="AL209" s="41"/>
      <c r="AM209" s="41"/>
      <c r="AN209" s="41"/>
      <c r="AO209" s="41"/>
      <c r="AP209" s="41"/>
      <c r="AQ209" s="89"/>
      <c r="AR209" s="90"/>
    </row>
    <row r="210" spans="2:44" ht="15" x14ac:dyDescent="0.2">
      <c r="B210" s="53" t="s">
        <v>856</v>
      </c>
      <c r="C210" s="3" t="s">
        <v>182</v>
      </c>
      <c r="D210" s="55"/>
      <c r="E210" s="55"/>
      <c r="F210" s="55"/>
      <c r="G210" s="55"/>
      <c r="H210" s="56" t="str">
        <f t="shared" si="78"/>
        <v/>
      </c>
      <c r="I210" s="59"/>
      <c r="J210" s="59"/>
      <c r="K210" s="59"/>
      <c r="L210" s="59"/>
      <c r="M210" s="60" t="str">
        <f t="shared" si="79"/>
        <v/>
      </c>
      <c r="N210" s="62" t="str">
        <f t="shared" si="80"/>
        <v/>
      </c>
      <c r="O210" s="62" t="str">
        <f t="shared" si="80"/>
        <v/>
      </c>
      <c r="P210" s="62" t="str">
        <f t="shared" si="80"/>
        <v/>
      </c>
      <c r="Q210" s="62" t="str">
        <f t="shared" si="80"/>
        <v/>
      </c>
      <c r="R210" s="124" t="str">
        <f t="shared" si="81"/>
        <v/>
      </c>
      <c r="S210" s="64"/>
      <c r="T210" s="64"/>
      <c r="U210" s="64"/>
      <c r="V210" s="64"/>
      <c r="W210" s="131" t="str">
        <f t="shared" si="82"/>
        <v/>
      </c>
      <c r="X210" s="87"/>
      <c r="Y210" s="66"/>
      <c r="Z210" s="67"/>
      <c r="AA210" s="67"/>
      <c r="AB210" s="67"/>
      <c r="AC210" s="67"/>
      <c r="AD210" s="67"/>
      <c r="AE210" s="67"/>
      <c r="AF210" s="67"/>
      <c r="AG210" s="67"/>
      <c r="AH210" s="67"/>
      <c r="AI210" s="68"/>
      <c r="AJ210" s="41"/>
      <c r="AK210" s="41"/>
      <c r="AL210" s="41"/>
      <c r="AM210" s="41"/>
      <c r="AN210" s="41"/>
      <c r="AO210" s="41"/>
      <c r="AP210" s="41"/>
      <c r="AQ210" s="89"/>
      <c r="AR210" s="90"/>
    </row>
    <row r="211" spans="2:44" ht="15" x14ac:dyDescent="0.2">
      <c r="B211" s="53" t="s">
        <v>857</v>
      </c>
      <c r="C211" s="18"/>
      <c r="D211" s="55"/>
      <c r="E211" s="55"/>
      <c r="F211" s="55"/>
      <c r="G211" s="55"/>
      <c r="H211" s="56" t="str">
        <f t="shared" si="78"/>
        <v/>
      </c>
      <c r="I211" s="59"/>
      <c r="J211" s="59"/>
      <c r="K211" s="59"/>
      <c r="L211" s="59"/>
      <c r="M211" s="60" t="str">
        <f t="shared" si="79"/>
        <v/>
      </c>
      <c r="N211" s="62" t="str">
        <f t="shared" si="80"/>
        <v/>
      </c>
      <c r="O211" s="62" t="str">
        <f t="shared" si="80"/>
        <v/>
      </c>
      <c r="P211" s="62" t="str">
        <f t="shared" si="80"/>
        <v/>
      </c>
      <c r="Q211" s="62" t="str">
        <f t="shared" si="80"/>
        <v/>
      </c>
      <c r="R211" s="124" t="str">
        <f t="shared" si="81"/>
        <v/>
      </c>
      <c r="S211" s="64"/>
      <c r="T211" s="64"/>
      <c r="U211" s="64"/>
      <c r="V211" s="64"/>
      <c r="W211" s="131" t="str">
        <f t="shared" si="82"/>
        <v/>
      </c>
      <c r="X211" s="87"/>
      <c r="Y211" s="66"/>
      <c r="Z211" s="67"/>
      <c r="AA211" s="67"/>
      <c r="AB211" s="67"/>
      <c r="AC211" s="67"/>
      <c r="AD211" s="67"/>
      <c r="AE211" s="67"/>
      <c r="AF211" s="67"/>
      <c r="AG211" s="67"/>
      <c r="AH211" s="67"/>
      <c r="AI211" s="68"/>
      <c r="AJ211" s="41"/>
      <c r="AK211" s="41"/>
      <c r="AL211" s="41"/>
      <c r="AM211" s="41"/>
      <c r="AN211" s="41"/>
      <c r="AO211" s="41"/>
      <c r="AP211" s="41"/>
      <c r="AQ211" s="89"/>
      <c r="AR211" s="90"/>
    </row>
    <row r="212" spans="2:44" ht="15" x14ac:dyDescent="0.2">
      <c r="B212" s="53" t="s">
        <v>858</v>
      </c>
      <c r="C212" s="18"/>
      <c r="D212" s="55"/>
      <c r="E212" s="55"/>
      <c r="F212" s="55"/>
      <c r="G212" s="55"/>
      <c r="H212" s="56" t="str">
        <f t="shared" si="78"/>
        <v/>
      </c>
      <c r="I212" s="59"/>
      <c r="J212" s="59"/>
      <c r="K212" s="59"/>
      <c r="L212" s="59"/>
      <c r="M212" s="60" t="str">
        <f t="shared" si="79"/>
        <v/>
      </c>
      <c r="N212" s="62" t="str">
        <f t="shared" si="80"/>
        <v/>
      </c>
      <c r="O212" s="62" t="str">
        <f t="shared" si="80"/>
        <v/>
      </c>
      <c r="P212" s="62" t="str">
        <f t="shared" si="80"/>
        <v/>
      </c>
      <c r="Q212" s="62" t="str">
        <f t="shared" si="80"/>
        <v/>
      </c>
      <c r="R212" s="124" t="str">
        <f t="shared" si="81"/>
        <v/>
      </c>
      <c r="S212" s="64"/>
      <c r="T212" s="64"/>
      <c r="U212" s="64"/>
      <c r="V212" s="64"/>
      <c r="W212" s="131" t="str">
        <f t="shared" si="82"/>
        <v/>
      </c>
      <c r="X212" s="87"/>
      <c r="Y212" s="66"/>
      <c r="Z212" s="67"/>
      <c r="AA212" s="67"/>
      <c r="AB212" s="67"/>
      <c r="AC212" s="67"/>
      <c r="AD212" s="67"/>
      <c r="AE212" s="67"/>
      <c r="AF212" s="67"/>
      <c r="AG212" s="67"/>
      <c r="AH212" s="67"/>
      <c r="AI212" s="68"/>
      <c r="AJ212" s="41"/>
      <c r="AK212" s="41"/>
      <c r="AL212" s="41"/>
      <c r="AM212" s="41"/>
      <c r="AN212" s="41"/>
      <c r="AO212" s="41"/>
      <c r="AP212" s="41"/>
      <c r="AQ212" s="89"/>
      <c r="AR212" s="90"/>
    </row>
    <row r="213" spans="2:44" ht="15" x14ac:dyDescent="0.2">
      <c r="B213" s="53" t="s">
        <v>859</v>
      </c>
      <c r="C213" s="18"/>
      <c r="D213" s="55"/>
      <c r="E213" s="55"/>
      <c r="F213" s="55"/>
      <c r="G213" s="55"/>
      <c r="H213" s="56" t="str">
        <f t="shared" si="78"/>
        <v/>
      </c>
      <c r="I213" s="59"/>
      <c r="J213" s="59"/>
      <c r="K213" s="59"/>
      <c r="L213" s="59"/>
      <c r="M213" s="60" t="str">
        <f t="shared" si="79"/>
        <v/>
      </c>
      <c r="N213" s="62" t="str">
        <f t="shared" si="80"/>
        <v/>
      </c>
      <c r="O213" s="62" t="str">
        <f t="shared" si="80"/>
        <v/>
      </c>
      <c r="P213" s="62" t="str">
        <f t="shared" si="80"/>
        <v/>
      </c>
      <c r="Q213" s="62" t="str">
        <f t="shared" si="80"/>
        <v/>
      </c>
      <c r="R213" s="124" t="str">
        <f t="shared" si="81"/>
        <v/>
      </c>
      <c r="S213" s="64"/>
      <c r="T213" s="64"/>
      <c r="U213" s="64"/>
      <c r="V213" s="64"/>
      <c r="W213" s="131" t="str">
        <f t="shared" si="82"/>
        <v/>
      </c>
      <c r="X213" s="87"/>
      <c r="Y213" s="66"/>
      <c r="Z213" s="67"/>
      <c r="AA213" s="67"/>
      <c r="AB213" s="67"/>
      <c r="AC213" s="67"/>
      <c r="AD213" s="67"/>
      <c r="AE213" s="67"/>
      <c r="AF213" s="67"/>
      <c r="AG213" s="67"/>
      <c r="AH213" s="67"/>
      <c r="AI213" s="68"/>
      <c r="AJ213" s="41"/>
      <c r="AK213" s="41"/>
      <c r="AL213" s="41"/>
      <c r="AM213" s="41"/>
      <c r="AN213" s="41"/>
      <c r="AO213" s="41"/>
      <c r="AP213" s="41"/>
      <c r="AQ213" s="89"/>
      <c r="AR213" s="90"/>
    </row>
    <row r="214" spans="2:44" ht="15" x14ac:dyDescent="0.2">
      <c r="B214" s="53" t="s">
        <v>860</v>
      </c>
      <c r="C214" s="18"/>
      <c r="D214" s="55"/>
      <c r="E214" s="55"/>
      <c r="F214" s="55"/>
      <c r="G214" s="55"/>
      <c r="H214" s="56" t="str">
        <f t="shared" si="78"/>
        <v/>
      </c>
      <c r="I214" s="59"/>
      <c r="J214" s="59"/>
      <c r="K214" s="59"/>
      <c r="L214" s="59"/>
      <c r="M214" s="60" t="str">
        <f t="shared" si="79"/>
        <v/>
      </c>
      <c r="N214" s="62" t="str">
        <f t="shared" si="80"/>
        <v/>
      </c>
      <c r="O214" s="62" t="str">
        <f t="shared" si="80"/>
        <v/>
      </c>
      <c r="P214" s="62" t="str">
        <f t="shared" si="80"/>
        <v/>
      </c>
      <c r="Q214" s="62" t="str">
        <f t="shared" si="80"/>
        <v/>
      </c>
      <c r="R214" s="124" t="str">
        <f t="shared" si="81"/>
        <v/>
      </c>
      <c r="S214" s="64"/>
      <c r="T214" s="64"/>
      <c r="U214" s="64"/>
      <c r="V214" s="64"/>
      <c r="W214" s="131" t="str">
        <f t="shared" si="82"/>
        <v/>
      </c>
      <c r="X214" s="87"/>
      <c r="Y214" s="66"/>
      <c r="Z214" s="67"/>
      <c r="AA214" s="67"/>
      <c r="AB214" s="67"/>
      <c r="AC214" s="67"/>
      <c r="AD214" s="67"/>
      <c r="AE214" s="67"/>
      <c r="AF214" s="67"/>
      <c r="AG214" s="67"/>
      <c r="AH214" s="67"/>
      <c r="AI214" s="68"/>
      <c r="AJ214" s="41"/>
      <c r="AK214" s="41"/>
      <c r="AL214" s="41"/>
      <c r="AM214" s="41"/>
      <c r="AN214" s="41"/>
      <c r="AO214" s="41"/>
      <c r="AP214" s="41"/>
      <c r="AQ214" s="89"/>
      <c r="AR214" s="90"/>
    </row>
    <row r="215" spans="2:44" ht="15" x14ac:dyDescent="0.2">
      <c r="B215" s="53" t="s">
        <v>861</v>
      </c>
      <c r="C215" s="18"/>
      <c r="D215" s="55"/>
      <c r="E215" s="55"/>
      <c r="F215" s="55"/>
      <c r="G215" s="55"/>
      <c r="H215" s="56" t="str">
        <f t="shared" si="78"/>
        <v/>
      </c>
      <c r="I215" s="59"/>
      <c r="J215" s="59"/>
      <c r="K215" s="59"/>
      <c r="L215" s="59"/>
      <c r="M215" s="60" t="str">
        <f t="shared" si="79"/>
        <v/>
      </c>
      <c r="N215" s="62" t="str">
        <f t="shared" si="80"/>
        <v/>
      </c>
      <c r="O215" s="62" t="str">
        <f t="shared" si="80"/>
        <v/>
      </c>
      <c r="P215" s="62" t="str">
        <f t="shared" si="80"/>
        <v/>
      </c>
      <c r="Q215" s="62" t="str">
        <f t="shared" si="80"/>
        <v/>
      </c>
      <c r="R215" s="124" t="str">
        <f t="shared" si="81"/>
        <v/>
      </c>
      <c r="S215" s="64"/>
      <c r="T215" s="64"/>
      <c r="U215" s="64"/>
      <c r="V215" s="64"/>
      <c r="W215" s="131" t="str">
        <f t="shared" si="82"/>
        <v/>
      </c>
      <c r="X215" s="87"/>
      <c r="Y215" s="66"/>
      <c r="Z215" s="67"/>
      <c r="AA215" s="67"/>
      <c r="AB215" s="67"/>
      <c r="AC215" s="67"/>
      <c r="AD215" s="67"/>
      <c r="AE215" s="67"/>
      <c r="AF215" s="67"/>
      <c r="AG215" s="67"/>
      <c r="AH215" s="67"/>
      <c r="AI215" s="68"/>
      <c r="AJ215" s="41"/>
      <c r="AK215" s="41"/>
      <c r="AL215" s="41"/>
      <c r="AM215" s="41"/>
      <c r="AN215" s="41"/>
      <c r="AO215" s="41"/>
      <c r="AP215" s="41"/>
      <c r="AQ215" s="89"/>
      <c r="AR215" s="90"/>
    </row>
    <row r="216" spans="2:44" ht="15" x14ac:dyDescent="0.2">
      <c r="B216" s="53" t="s">
        <v>862</v>
      </c>
      <c r="C216" s="18"/>
      <c r="D216" s="55"/>
      <c r="E216" s="55"/>
      <c r="F216" s="55"/>
      <c r="G216" s="55"/>
      <c r="H216" s="56" t="str">
        <f t="shared" si="78"/>
        <v/>
      </c>
      <c r="I216" s="59"/>
      <c r="J216" s="59"/>
      <c r="K216" s="59"/>
      <c r="L216" s="59"/>
      <c r="M216" s="60" t="str">
        <f t="shared" si="79"/>
        <v/>
      </c>
      <c r="N216" s="62" t="str">
        <f t="shared" si="80"/>
        <v/>
      </c>
      <c r="O216" s="62" t="str">
        <f t="shared" si="80"/>
        <v/>
      </c>
      <c r="P216" s="62" t="str">
        <f t="shared" si="80"/>
        <v/>
      </c>
      <c r="Q216" s="62" t="str">
        <f t="shared" si="80"/>
        <v/>
      </c>
      <c r="R216" s="124" t="str">
        <f t="shared" si="81"/>
        <v/>
      </c>
      <c r="S216" s="64"/>
      <c r="T216" s="64"/>
      <c r="U216" s="64"/>
      <c r="V216" s="64"/>
      <c r="W216" s="131" t="str">
        <f t="shared" si="82"/>
        <v/>
      </c>
      <c r="X216" s="87"/>
      <c r="Y216" s="66"/>
      <c r="Z216" s="67"/>
      <c r="AA216" s="67"/>
      <c r="AB216" s="67"/>
      <c r="AC216" s="67"/>
      <c r="AD216" s="67"/>
      <c r="AE216" s="67"/>
      <c r="AF216" s="67"/>
      <c r="AG216" s="67"/>
      <c r="AH216" s="67"/>
      <c r="AI216" s="68"/>
      <c r="AJ216" s="41"/>
      <c r="AK216" s="41"/>
      <c r="AL216" s="41"/>
      <c r="AM216" s="41"/>
      <c r="AN216" s="41"/>
      <c r="AO216" s="41"/>
      <c r="AP216" s="41"/>
      <c r="AQ216" s="89"/>
      <c r="AR216" s="90"/>
    </row>
    <row r="217" spans="2:44" ht="15.75" x14ac:dyDescent="0.2">
      <c r="B217" s="92"/>
      <c r="C217" s="20" t="s">
        <v>8</v>
      </c>
      <c r="D217" s="56" t="e">
        <f t="shared" ref="D217:W217" si="83">AVERAGE(D206:D216)</f>
        <v>#DIV/0!</v>
      </c>
      <c r="E217" s="56" t="e">
        <f t="shared" si="83"/>
        <v>#DIV/0!</v>
      </c>
      <c r="F217" s="56" t="e">
        <f t="shared" si="83"/>
        <v>#DIV/0!</v>
      </c>
      <c r="G217" s="56" t="e">
        <f t="shared" si="83"/>
        <v>#DIV/0!</v>
      </c>
      <c r="H217" s="56" t="e">
        <f t="shared" si="83"/>
        <v>#DIV/0!</v>
      </c>
      <c r="I217" s="60" t="e">
        <f t="shared" si="83"/>
        <v>#DIV/0!</v>
      </c>
      <c r="J217" s="60" t="e">
        <f t="shared" si="83"/>
        <v>#DIV/0!</v>
      </c>
      <c r="K217" s="60" t="e">
        <f t="shared" si="83"/>
        <v>#DIV/0!</v>
      </c>
      <c r="L217" s="60" t="e">
        <f t="shared" si="83"/>
        <v>#DIV/0!</v>
      </c>
      <c r="M217" s="60" t="e">
        <f t="shared" si="83"/>
        <v>#DIV/0!</v>
      </c>
      <c r="N217" s="57" t="e">
        <f t="shared" si="83"/>
        <v>#DIV/0!</v>
      </c>
      <c r="O217" s="57" t="e">
        <f t="shared" si="83"/>
        <v>#DIV/0!</v>
      </c>
      <c r="P217" s="57" t="e">
        <f t="shared" si="83"/>
        <v>#DIV/0!</v>
      </c>
      <c r="Q217" s="57" t="e">
        <f t="shared" si="83"/>
        <v>#DIV/0!</v>
      </c>
      <c r="R217" s="57" t="e">
        <f t="shared" si="83"/>
        <v>#DIV/0!</v>
      </c>
      <c r="S217" s="65" t="e">
        <f t="shared" si="83"/>
        <v>#DIV/0!</v>
      </c>
      <c r="T217" s="65" t="e">
        <f t="shared" si="83"/>
        <v>#DIV/0!</v>
      </c>
      <c r="U217" s="65" t="e">
        <f t="shared" si="83"/>
        <v>#DIV/0!</v>
      </c>
      <c r="V217" s="65" t="e">
        <f t="shared" si="83"/>
        <v>#DIV/0!</v>
      </c>
      <c r="W217" s="131" t="e">
        <f t="shared" si="83"/>
        <v>#DIV/0!</v>
      </c>
      <c r="X217" s="87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ht="22.5" customHeight="1" x14ac:dyDescent="0.2">
      <c r="B218" s="97" t="s">
        <v>274</v>
      </c>
      <c r="C218" s="151" t="s">
        <v>863</v>
      </c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98">
        <v>10</v>
      </c>
      <c r="Z218" s="97">
        <v>9</v>
      </c>
      <c r="AA218" s="97">
        <v>8</v>
      </c>
      <c r="AB218" s="97">
        <v>7</v>
      </c>
      <c r="AC218" s="97">
        <v>6</v>
      </c>
      <c r="AD218" s="97">
        <v>5</v>
      </c>
      <c r="AE218" s="97">
        <v>4</v>
      </c>
      <c r="AF218" s="97">
        <v>3</v>
      </c>
      <c r="AG218" s="97">
        <v>2</v>
      </c>
      <c r="AH218" s="97">
        <v>1</v>
      </c>
      <c r="AI218" s="99" t="s">
        <v>273</v>
      </c>
      <c r="AJ218" s="152"/>
      <c r="AK218" s="153"/>
      <c r="AL218" s="153"/>
      <c r="AM218" s="153"/>
      <c r="AN218" s="153"/>
      <c r="AO218" s="153"/>
      <c r="AP218" s="153"/>
      <c r="AQ218" s="153"/>
      <c r="AR218" s="154"/>
    </row>
    <row r="219" spans="2:44" ht="21.75" customHeight="1" x14ac:dyDescent="0.2">
      <c r="B219" s="92"/>
      <c r="C219" s="17" t="s">
        <v>4</v>
      </c>
      <c r="D219" s="155" t="s">
        <v>93</v>
      </c>
      <c r="E219" s="156"/>
      <c r="F219" s="156"/>
      <c r="G219" s="156"/>
      <c r="H219" s="157"/>
      <c r="I219" s="158" t="s">
        <v>94</v>
      </c>
      <c r="J219" s="159"/>
      <c r="K219" s="159"/>
      <c r="L219" s="159"/>
      <c r="M219" s="160"/>
      <c r="N219" s="161" t="s">
        <v>5</v>
      </c>
      <c r="O219" s="162"/>
      <c r="P219" s="162"/>
      <c r="Q219" s="162"/>
      <c r="R219" s="163"/>
      <c r="S219" s="164" t="s">
        <v>267</v>
      </c>
      <c r="T219" s="165"/>
      <c r="U219" s="165"/>
      <c r="V219" s="165"/>
      <c r="W219" s="166"/>
      <c r="X219" s="15" t="s">
        <v>3</v>
      </c>
      <c r="Y219" s="42" t="s">
        <v>196</v>
      </c>
      <c r="Z219" s="43" t="s">
        <v>196</v>
      </c>
      <c r="AA219" s="43" t="s">
        <v>196</v>
      </c>
      <c r="AB219" s="43" t="s">
        <v>196</v>
      </c>
      <c r="AC219" s="43" t="s">
        <v>199</v>
      </c>
      <c r="AD219" s="43" t="s">
        <v>202</v>
      </c>
      <c r="AE219" s="43" t="s">
        <v>205</v>
      </c>
      <c r="AF219" s="43" t="s">
        <v>260</v>
      </c>
      <c r="AG219" s="43" t="s">
        <v>260</v>
      </c>
      <c r="AH219" s="43" t="s">
        <v>260</v>
      </c>
      <c r="AI219" s="99" t="s">
        <v>261</v>
      </c>
      <c r="AJ219" s="41"/>
      <c r="AK219" s="41"/>
      <c r="AL219" s="41"/>
      <c r="AM219" s="41"/>
      <c r="AN219" s="41"/>
      <c r="AO219" s="41"/>
      <c r="AP219" s="41"/>
      <c r="AQ219" s="89"/>
      <c r="AR219" s="90"/>
    </row>
    <row r="220" spans="2:44" ht="15.75" x14ac:dyDescent="0.2">
      <c r="B220" s="92"/>
      <c r="C220" s="17"/>
      <c r="D220" s="54" t="s">
        <v>268</v>
      </c>
      <c r="E220" s="54" t="s">
        <v>269</v>
      </c>
      <c r="F220" s="54" t="s">
        <v>270</v>
      </c>
      <c r="G220" s="54" t="s">
        <v>271</v>
      </c>
      <c r="H220" s="127" t="s">
        <v>272</v>
      </c>
      <c r="I220" s="58" t="s">
        <v>268</v>
      </c>
      <c r="J220" s="58" t="s">
        <v>269</v>
      </c>
      <c r="K220" s="58" t="s">
        <v>270</v>
      </c>
      <c r="L220" s="58" t="s">
        <v>271</v>
      </c>
      <c r="M220" s="128" t="s">
        <v>272</v>
      </c>
      <c r="N220" s="61" t="s">
        <v>268</v>
      </c>
      <c r="O220" s="61" t="s">
        <v>269</v>
      </c>
      <c r="P220" s="61" t="s">
        <v>270</v>
      </c>
      <c r="Q220" s="61" t="s">
        <v>271</v>
      </c>
      <c r="R220" s="123" t="s">
        <v>272</v>
      </c>
      <c r="S220" s="63" t="s">
        <v>268</v>
      </c>
      <c r="T220" s="63" t="s">
        <v>269</v>
      </c>
      <c r="U220" s="63" t="s">
        <v>270</v>
      </c>
      <c r="V220" s="63" t="s">
        <v>271</v>
      </c>
      <c r="W220" s="130" t="s">
        <v>272</v>
      </c>
      <c r="X220" s="15"/>
      <c r="Y220" s="42" t="s">
        <v>196</v>
      </c>
      <c r="Z220" s="43" t="s">
        <v>196</v>
      </c>
      <c r="AA220" s="43" t="s">
        <v>196</v>
      </c>
      <c r="AB220" s="43" t="s">
        <v>196</v>
      </c>
      <c r="AC220" s="43" t="s">
        <v>199</v>
      </c>
      <c r="AD220" s="43" t="s">
        <v>202</v>
      </c>
      <c r="AE220" s="43" t="s">
        <v>202</v>
      </c>
      <c r="AF220" s="43" t="s">
        <v>260</v>
      </c>
      <c r="AG220" s="43" t="s">
        <v>260</v>
      </c>
      <c r="AH220" s="43" t="s">
        <v>260</v>
      </c>
      <c r="AI220" s="99" t="s">
        <v>262</v>
      </c>
      <c r="AJ220" s="41"/>
      <c r="AK220" s="41"/>
      <c r="AL220" s="41"/>
      <c r="AM220" s="41"/>
      <c r="AN220" s="41"/>
      <c r="AO220" s="41"/>
      <c r="AP220" s="41"/>
      <c r="AQ220" s="89"/>
      <c r="AR220" s="90"/>
    </row>
    <row r="221" spans="2:44" ht="15" x14ac:dyDescent="0.2">
      <c r="B221" s="53" t="s">
        <v>864</v>
      </c>
      <c r="C221" s="3" t="s">
        <v>164</v>
      </c>
      <c r="D221" s="55"/>
      <c r="E221" s="55"/>
      <c r="F221" s="55"/>
      <c r="G221" s="55"/>
      <c r="H221" s="56" t="str">
        <f>IF(OR((D221&lt;&gt;""),(G221&lt;&gt;"")),(AVERAGE(D221:G221)),"")</f>
        <v/>
      </c>
      <c r="I221" s="59"/>
      <c r="J221" s="59"/>
      <c r="K221" s="59"/>
      <c r="L221" s="59"/>
      <c r="M221" s="60" t="str">
        <f>IF(OR((I221&lt;&gt;""),(L221&lt;&gt;"")),(AVERAGE(I221:L221)),"")</f>
        <v/>
      </c>
      <c r="N221" s="62" t="str">
        <f>IF(OR((D221&lt;&gt;""),(I221&lt;&gt;"")),(AVERAGE(D221,I221)),"")</f>
        <v/>
      </c>
      <c r="O221" s="62" t="str">
        <f>IF(OR((E221&lt;&gt;""),(J221&lt;&gt;"")),(AVERAGE(E221,J221)),"")</f>
        <v/>
      </c>
      <c r="P221" s="62" t="str">
        <f>IF(OR((F221&lt;&gt;""),(K221&lt;&gt;"")),(AVERAGE(F221,K221)),"")</f>
        <v/>
      </c>
      <c r="Q221" s="62" t="str">
        <f>IF(OR((G221&lt;&gt;""),(L221&lt;&gt;"")),(AVERAGE(G221,L221)),"")</f>
        <v/>
      </c>
      <c r="R221" s="124" t="str">
        <f>IF(OR((N221&lt;&gt;""),(Q221&lt;&gt;"")),(AVERAGE(N221:Q221)),"")</f>
        <v/>
      </c>
      <c r="S221" s="64"/>
      <c r="T221" s="64"/>
      <c r="U221" s="64"/>
      <c r="V221" s="64"/>
      <c r="W221" s="131" t="str">
        <f>IF(OR((S221&lt;&gt;""),(V221&lt;&gt;"")),(AVERAGE(S221:V221)),"")</f>
        <v/>
      </c>
      <c r="X221" s="87"/>
      <c r="Y221" s="45"/>
      <c r="Z221" s="46"/>
      <c r="AA221" s="46"/>
      <c r="AB221" s="46"/>
      <c r="AC221" s="46"/>
      <c r="AD221" s="46"/>
      <c r="AE221" s="46"/>
      <c r="AF221" s="46"/>
      <c r="AG221" s="46"/>
      <c r="AH221" s="46"/>
      <c r="AI221" s="47"/>
      <c r="AJ221" s="41"/>
      <c r="AK221" s="41"/>
      <c r="AL221" s="41"/>
      <c r="AM221" s="41"/>
      <c r="AN221" s="41"/>
      <c r="AO221" s="41"/>
      <c r="AP221" s="41"/>
      <c r="AQ221" s="89"/>
      <c r="AR221" s="90"/>
    </row>
    <row r="222" spans="2:44" ht="15" x14ac:dyDescent="0.2">
      <c r="B222" s="53" t="s">
        <v>865</v>
      </c>
      <c r="C222" s="3" t="s">
        <v>165</v>
      </c>
      <c r="D222" s="55"/>
      <c r="E222" s="55"/>
      <c r="F222" s="55"/>
      <c r="G222" s="55"/>
      <c r="H222" s="56" t="str">
        <f t="shared" ref="H222:H231" si="84">IF(OR((D222&lt;&gt;""),(G222&lt;&gt;"")),(AVERAGE(D222:G222)),"")</f>
        <v/>
      </c>
      <c r="I222" s="59"/>
      <c r="J222" s="59"/>
      <c r="K222" s="59"/>
      <c r="L222" s="59"/>
      <c r="M222" s="60" t="str">
        <f t="shared" ref="M222:M231" si="85">IF(OR((I222&lt;&gt;""),(L222&lt;&gt;"")),(AVERAGE(I222:L222)),"")</f>
        <v/>
      </c>
      <c r="N222" s="62" t="str">
        <f t="shared" ref="N222:Q231" si="86">IF(OR((D222&lt;&gt;""),(I222&lt;&gt;"")),(AVERAGE(D222,I222)),"")</f>
        <v/>
      </c>
      <c r="O222" s="62" t="str">
        <f t="shared" si="86"/>
        <v/>
      </c>
      <c r="P222" s="62" t="str">
        <f t="shared" si="86"/>
        <v/>
      </c>
      <c r="Q222" s="62" t="str">
        <f t="shared" si="86"/>
        <v/>
      </c>
      <c r="R222" s="124" t="str">
        <f t="shared" ref="R222:R231" si="87">IF(OR((N222&lt;&gt;""),(Q222&lt;&gt;"")),(AVERAGE(N222:Q222)),"")</f>
        <v/>
      </c>
      <c r="S222" s="64"/>
      <c r="T222" s="64"/>
      <c r="U222" s="64"/>
      <c r="V222" s="64"/>
      <c r="W222" s="131" t="str">
        <f t="shared" ref="W222:W231" si="88">IF(OR((S222&lt;&gt;""),(V222&lt;&gt;"")),(AVERAGE(S222:V222)),"")</f>
        <v/>
      </c>
      <c r="X222" s="87"/>
      <c r="Y222" s="66"/>
      <c r="Z222" s="67"/>
      <c r="AA222" s="67"/>
      <c r="AB222" s="67"/>
      <c r="AC222" s="67"/>
      <c r="AD222" s="67"/>
      <c r="AE222" s="67"/>
      <c r="AF222" s="67"/>
      <c r="AG222" s="67"/>
      <c r="AH222" s="67"/>
      <c r="AI222" s="68"/>
      <c r="AJ222" s="41"/>
      <c r="AK222" s="41"/>
      <c r="AL222" s="41"/>
      <c r="AM222" s="41"/>
      <c r="AN222" s="41"/>
      <c r="AO222" s="41"/>
      <c r="AP222" s="41"/>
      <c r="AQ222" s="89"/>
      <c r="AR222" s="90"/>
    </row>
    <row r="223" spans="2:44" ht="15" x14ac:dyDescent="0.2">
      <c r="B223" s="53" t="s">
        <v>866</v>
      </c>
      <c r="C223" s="3" t="s">
        <v>166</v>
      </c>
      <c r="D223" s="55"/>
      <c r="E223" s="55"/>
      <c r="F223" s="55"/>
      <c r="G223" s="55"/>
      <c r="H223" s="56" t="str">
        <f t="shared" si="84"/>
        <v/>
      </c>
      <c r="I223" s="59"/>
      <c r="J223" s="59"/>
      <c r="K223" s="59"/>
      <c r="L223" s="59"/>
      <c r="M223" s="60" t="str">
        <f t="shared" si="85"/>
        <v/>
      </c>
      <c r="N223" s="62" t="str">
        <f t="shared" si="86"/>
        <v/>
      </c>
      <c r="O223" s="62" t="str">
        <f t="shared" si="86"/>
        <v/>
      </c>
      <c r="P223" s="62" t="str">
        <f t="shared" si="86"/>
        <v/>
      </c>
      <c r="Q223" s="62" t="str">
        <f t="shared" si="86"/>
        <v/>
      </c>
      <c r="R223" s="124" t="str">
        <f t="shared" si="87"/>
        <v/>
      </c>
      <c r="S223" s="64"/>
      <c r="T223" s="64"/>
      <c r="U223" s="64"/>
      <c r="V223" s="64"/>
      <c r="W223" s="131" t="str">
        <f t="shared" si="88"/>
        <v/>
      </c>
      <c r="X223" s="87"/>
      <c r="Y223" s="66"/>
      <c r="Z223" s="67"/>
      <c r="AA223" s="67"/>
      <c r="AB223" s="67"/>
      <c r="AC223" s="67"/>
      <c r="AD223" s="67"/>
      <c r="AE223" s="67"/>
      <c r="AF223" s="67"/>
      <c r="AG223" s="67"/>
      <c r="AH223" s="67"/>
      <c r="AI223" s="68"/>
      <c r="AJ223" s="41"/>
      <c r="AK223" s="41"/>
      <c r="AL223" s="41"/>
      <c r="AM223" s="41"/>
      <c r="AN223" s="41"/>
      <c r="AO223" s="41"/>
      <c r="AP223" s="41"/>
      <c r="AQ223" s="89"/>
      <c r="AR223" s="90"/>
    </row>
    <row r="224" spans="2:44" ht="15" x14ac:dyDescent="0.2">
      <c r="B224" s="53" t="s">
        <v>867</v>
      </c>
      <c r="C224" s="19"/>
      <c r="D224" s="55"/>
      <c r="E224" s="55"/>
      <c r="F224" s="55"/>
      <c r="G224" s="55"/>
      <c r="H224" s="56" t="str">
        <f t="shared" si="84"/>
        <v/>
      </c>
      <c r="I224" s="59"/>
      <c r="J224" s="59"/>
      <c r="K224" s="59"/>
      <c r="L224" s="59"/>
      <c r="M224" s="60" t="str">
        <f t="shared" si="85"/>
        <v/>
      </c>
      <c r="N224" s="62" t="str">
        <f t="shared" si="86"/>
        <v/>
      </c>
      <c r="O224" s="62" t="str">
        <f t="shared" si="86"/>
        <v/>
      </c>
      <c r="P224" s="62" t="str">
        <f t="shared" si="86"/>
        <v/>
      </c>
      <c r="Q224" s="62" t="str">
        <f t="shared" si="86"/>
        <v/>
      </c>
      <c r="R224" s="124" t="str">
        <f t="shared" si="87"/>
        <v/>
      </c>
      <c r="S224" s="64"/>
      <c r="T224" s="64"/>
      <c r="U224" s="64"/>
      <c r="V224" s="64"/>
      <c r="W224" s="131" t="str">
        <f t="shared" si="88"/>
        <v/>
      </c>
      <c r="X224" s="87"/>
      <c r="Y224" s="66"/>
      <c r="Z224" s="67"/>
      <c r="AA224" s="67"/>
      <c r="AB224" s="67"/>
      <c r="AC224" s="67"/>
      <c r="AD224" s="67"/>
      <c r="AE224" s="67"/>
      <c r="AF224" s="67"/>
      <c r="AG224" s="67"/>
      <c r="AH224" s="67"/>
      <c r="AI224" s="68"/>
      <c r="AJ224" s="41"/>
      <c r="AK224" s="41"/>
      <c r="AL224" s="41"/>
      <c r="AM224" s="41"/>
      <c r="AN224" s="41"/>
      <c r="AO224" s="41"/>
      <c r="AP224" s="41"/>
      <c r="AQ224" s="89"/>
      <c r="AR224" s="90"/>
    </row>
    <row r="225" spans="2:44" ht="15" x14ac:dyDescent="0.2">
      <c r="B225" s="53" t="s">
        <v>868</v>
      </c>
      <c r="C225" s="18"/>
      <c r="D225" s="55"/>
      <c r="E225" s="55"/>
      <c r="F225" s="55"/>
      <c r="G225" s="55"/>
      <c r="H225" s="56" t="str">
        <f t="shared" si="84"/>
        <v/>
      </c>
      <c r="I225" s="59"/>
      <c r="J225" s="59"/>
      <c r="K225" s="59"/>
      <c r="L225" s="59"/>
      <c r="M225" s="60" t="str">
        <f t="shared" si="85"/>
        <v/>
      </c>
      <c r="N225" s="62" t="str">
        <f t="shared" si="86"/>
        <v/>
      </c>
      <c r="O225" s="62" t="str">
        <f t="shared" si="86"/>
        <v/>
      </c>
      <c r="P225" s="62" t="str">
        <f t="shared" si="86"/>
        <v/>
      </c>
      <c r="Q225" s="62" t="str">
        <f t="shared" si="86"/>
        <v/>
      </c>
      <c r="R225" s="124" t="str">
        <f t="shared" si="87"/>
        <v/>
      </c>
      <c r="S225" s="64"/>
      <c r="T225" s="64"/>
      <c r="U225" s="64"/>
      <c r="V225" s="64"/>
      <c r="W225" s="131" t="str">
        <f t="shared" si="88"/>
        <v/>
      </c>
      <c r="X225" s="87"/>
      <c r="Y225" s="66"/>
      <c r="Z225" s="67"/>
      <c r="AA225" s="67"/>
      <c r="AB225" s="67"/>
      <c r="AC225" s="67"/>
      <c r="AD225" s="67"/>
      <c r="AE225" s="67"/>
      <c r="AF225" s="67"/>
      <c r="AG225" s="67"/>
      <c r="AH225" s="67"/>
      <c r="AI225" s="68"/>
      <c r="AJ225" s="41"/>
      <c r="AK225" s="41"/>
      <c r="AL225" s="41"/>
      <c r="AM225" s="41"/>
      <c r="AN225" s="41"/>
      <c r="AO225" s="41"/>
      <c r="AP225" s="41"/>
      <c r="AQ225" s="89"/>
      <c r="AR225" s="90"/>
    </row>
    <row r="226" spans="2:44" ht="15" x14ac:dyDescent="0.2">
      <c r="B226" s="53" t="s">
        <v>869</v>
      </c>
      <c r="C226" s="18"/>
      <c r="D226" s="55"/>
      <c r="E226" s="55"/>
      <c r="F226" s="55"/>
      <c r="G226" s="55"/>
      <c r="H226" s="56" t="str">
        <f t="shared" si="84"/>
        <v/>
      </c>
      <c r="I226" s="59"/>
      <c r="J226" s="59"/>
      <c r="K226" s="59"/>
      <c r="L226" s="59"/>
      <c r="M226" s="60" t="str">
        <f t="shared" si="85"/>
        <v/>
      </c>
      <c r="N226" s="62" t="str">
        <f t="shared" si="86"/>
        <v/>
      </c>
      <c r="O226" s="62" t="str">
        <f t="shared" si="86"/>
        <v/>
      </c>
      <c r="P226" s="62" t="str">
        <f t="shared" si="86"/>
        <v/>
      </c>
      <c r="Q226" s="62" t="str">
        <f t="shared" si="86"/>
        <v/>
      </c>
      <c r="R226" s="124" t="str">
        <f t="shared" si="87"/>
        <v/>
      </c>
      <c r="S226" s="64"/>
      <c r="T226" s="64"/>
      <c r="U226" s="64"/>
      <c r="V226" s="64"/>
      <c r="W226" s="131" t="str">
        <f t="shared" si="88"/>
        <v/>
      </c>
      <c r="X226" s="87"/>
      <c r="Y226" s="66"/>
      <c r="Z226" s="67"/>
      <c r="AA226" s="67"/>
      <c r="AB226" s="67"/>
      <c r="AC226" s="67"/>
      <c r="AD226" s="67"/>
      <c r="AE226" s="67"/>
      <c r="AF226" s="67"/>
      <c r="AG226" s="67"/>
      <c r="AH226" s="67"/>
      <c r="AI226" s="68"/>
      <c r="AJ226" s="41"/>
      <c r="AK226" s="41"/>
      <c r="AL226" s="41"/>
      <c r="AM226" s="41"/>
      <c r="AN226" s="41"/>
      <c r="AO226" s="41"/>
      <c r="AP226" s="41"/>
      <c r="AQ226" s="89"/>
      <c r="AR226" s="90"/>
    </row>
    <row r="227" spans="2:44" ht="15" x14ac:dyDescent="0.2">
      <c r="B227" s="53" t="s">
        <v>870</v>
      </c>
      <c r="C227" s="18"/>
      <c r="D227" s="55"/>
      <c r="E227" s="55"/>
      <c r="F227" s="55"/>
      <c r="G227" s="55"/>
      <c r="H227" s="56" t="str">
        <f t="shared" si="84"/>
        <v/>
      </c>
      <c r="I227" s="59"/>
      <c r="J227" s="59"/>
      <c r="K227" s="59"/>
      <c r="L227" s="59"/>
      <c r="M227" s="60" t="str">
        <f t="shared" si="85"/>
        <v/>
      </c>
      <c r="N227" s="62" t="str">
        <f t="shared" si="86"/>
        <v/>
      </c>
      <c r="O227" s="62" t="str">
        <f t="shared" si="86"/>
        <v/>
      </c>
      <c r="P227" s="62" t="str">
        <f t="shared" si="86"/>
        <v/>
      </c>
      <c r="Q227" s="62" t="str">
        <f t="shared" si="86"/>
        <v/>
      </c>
      <c r="R227" s="124" t="str">
        <f t="shared" si="87"/>
        <v/>
      </c>
      <c r="S227" s="64"/>
      <c r="T227" s="64"/>
      <c r="U227" s="64"/>
      <c r="V227" s="64"/>
      <c r="W227" s="131" t="str">
        <f t="shared" si="88"/>
        <v/>
      </c>
      <c r="X227" s="87"/>
      <c r="Y227" s="66"/>
      <c r="Z227" s="67"/>
      <c r="AA227" s="67"/>
      <c r="AB227" s="67"/>
      <c r="AC227" s="67"/>
      <c r="AD227" s="67"/>
      <c r="AE227" s="67"/>
      <c r="AF227" s="67"/>
      <c r="AG227" s="67"/>
      <c r="AH227" s="67"/>
      <c r="AI227" s="68"/>
      <c r="AJ227" s="41"/>
      <c r="AK227" s="41"/>
      <c r="AL227" s="41"/>
      <c r="AM227" s="41"/>
      <c r="AN227" s="41"/>
      <c r="AO227" s="41"/>
      <c r="AP227" s="41"/>
      <c r="AQ227" s="89"/>
      <c r="AR227" s="90"/>
    </row>
    <row r="228" spans="2:44" ht="15" x14ac:dyDescent="0.2">
      <c r="B228" s="53" t="s">
        <v>871</v>
      </c>
      <c r="C228" s="18"/>
      <c r="D228" s="55"/>
      <c r="E228" s="55"/>
      <c r="F228" s="55"/>
      <c r="G228" s="55"/>
      <c r="H228" s="56" t="str">
        <f t="shared" si="84"/>
        <v/>
      </c>
      <c r="I228" s="59"/>
      <c r="J228" s="59"/>
      <c r="K228" s="59"/>
      <c r="L228" s="59"/>
      <c r="M228" s="60" t="str">
        <f t="shared" si="85"/>
        <v/>
      </c>
      <c r="N228" s="62" t="str">
        <f t="shared" si="86"/>
        <v/>
      </c>
      <c r="O228" s="62" t="str">
        <f t="shared" si="86"/>
        <v/>
      </c>
      <c r="P228" s="62" t="str">
        <f t="shared" si="86"/>
        <v/>
      </c>
      <c r="Q228" s="62" t="str">
        <f t="shared" si="86"/>
        <v/>
      </c>
      <c r="R228" s="124" t="str">
        <f t="shared" si="87"/>
        <v/>
      </c>
      <c r="S228" s="64"/>
      <c r="T228" s="64"/>
      <c r="U228" s="64"/>
      <c r="V228" s="64"/>
      <c r="W228" s="131" t="str">
        <f t="shared" si="88"/>
        <v/>
      </c>
      <c r="X228" s="87"/>
      <c r="Y228" s="66"/>
      <c r="Z228" s="67"/>
      <c r="AA228" s="67"/>
      <c r="AB228" s="67"/>
      <c r="AC228" s="67"/>
      <c r="AD228" s="67"/>
      <c r="AE228" s="67"/>
      <c r="AF228" s="67"/>
      <c r="AG228" s="67"/>
      <c r="AH228" s="67"/>
      <c r="AI228" s="68"/>
      <c r="AJ228" s="41"/>
      <c r="AK228" s="41"/>
      <c r="AL228" s="41"/>
      <c r="AM228" s="41"/>
      <c r="AN228" s="41"/>
      <c r="AO228" s="41"/>
      <c r="AP228" s="41"/>
      <c r="AQ228" s="89"/>
      <c r="AR228" s="90"/>
    </row>
    <row r="229" spans="2:44" ht="15" x14ac:dyDescent="0.2">
      <c r="B229" s="53" t="s">
        <v>872</v>
      </c>
      <c r="C229" s="18"/>
      <c r="D229" s="55"/>
      <c r="E229" s="55"/>
      <c r="F229" s="55"/>
      <c r="G229" s="55"/>
      <c r="H229" s="56" t="str">
        <f t="shared" si="84"/>
        <v/>
      </c>
      <c r="I229" s="59"/>
      <c r="J229" s="59"/>
      <c r="K229" s="59"/>
      <c r="L229" s="59"/>
      <c r="M229" s="60" t="str">
        <f t="shared" si="85"/>
        <v/>
      </c>
      <c r="N229" s="62" t="str">
        <f t="shared" si="86"/>
        <v/>
      </c>
      <c r="O229" s="62" t="str">
        <f t="shared" si="86"/>
        <v/>
      </c>
      <c r="P229" s="62" t="str">
        <f t="shared" si="86"/>
        <v/>
      </c>
      <c r="Q229" s="62" t="str">
        <f t="shared" si="86"/>
        <v/>
      </c>
      <c r="R229" s="124" t="str">
        <f t="shared" si="87"/>
        <v/>
      </c>
      <c r="S229" s="64"/>
      <c r="T229" s="64"/>
      <c r="U229" s="64"/>
      <c r="V229" s="64"/>
      <c r="W229" s="131" t="str">
        <f t="shared" si="88"/>
        <v/>
      </c>
      <c r="X229" s="87"/>
      <c r="Y229" s="66"/>
      <c r="Z229" s="67"/>
      <c r="AA229" s="67"/>
      <c r="AB229" s="67"/>
      <c r="AC229" s="67"/>
      <c r="AD229" s="67"/>
      <c r="AE229" s="67"/>
      <c r="AF229" s="67"/>
      <c r="AG229" s="67"/>
      <c r="AH229" s="67"/>
      <c r="AI229" s="68"/>
      <c r="AJ229" s="41"/>
      <c r="AK229" s="41"/>
      <c r="AL229" s="41"/>
      <c r="AM229" s="41"/>
      <c r="AN229" s="41"/>
      <c r="AO229" s="41"/>
      <c r="AP229" s="41"/>
      <c r="AQ229" s="89"/>
      <c r="AR229" s="90"/>
    </row>
    <row r="230" spans="2:44" ht="15" x14ac:dyDescent="0.2">
      <c r="B230" s="53" t="s">
        <v>873</v>
      </c>
      <c r="C230" s="18"/>
      <c r="D230" s="55"/>
      <c r="E230" s="55"/>
      <c r="F230" s="55"/>
      <c r="G230" s="55"/>
      <c r="H230" s="56" t="str">
        <f t="shared" si="84"/>
        <v/>
      </c>
      <c r="I230" s="59"/>
      <c r="J230" s="59"/>
      <c r="K230" s="59"/>
      <c r="L230" s="59"/>
      <c r="M230" s="60" t="str">
        <f t="shared" si="85"/>
        <v/>
      </c>
      <c r="N230" s="62" t="str">
        <f t="shared" si="86"/>
        <v/>
      </c>
      <c r="O230" s="62" t="str">
        <f t="shared" si="86"/>
        <v/>
      </c>
      <c r="P230" s="62" t="str">
        <f t="shared" si="86"/>
        <v/>
      </c>
      <c r="Q230" s="62" t="str">
        <f t="shared" si="86"/>
        <v/>
      </c>
      <c r="R230" s="124" t="str">
        <f t="shared" si="87"/>
        <v/>
      </c>
      <c r="S230" s="64"/>
      <c r="T230" s="64"/>
      <c r="U230" s="64"/>
      <c r="V230" s="64"/>
      <c r="W230" s="131" t="str">
        <f t="shared" si="88"/>
        <v/>
      </c>
      <c r="X230" s="87"/>
      <c r="Y230" s="66"/>
      <c r="Z230" s="67"/>
      <c r="AA230" s="67"/>
      <c r="AB230" s="67"/>
      <c r="AC230" s="67"/>
      <c r="AD230" s="67"/>
      <c r="AE230" s="67"/>
      <c r="AF230" s="67"/>
      <c r="AG230" s="67"/>
      <c r="AH230" s="67"/>
      <c r="AI230" s="68"/>
      <c r="AJ230" s="41"/>
      <c r="AK230" s="41"/>
      <c r="AL230" s="41"/>
      <c r="AM230" s="41"/>
      <c r="AN230" s="41"/>
      <c r="AO230" s="41"/>
      <c r="AP230" s="41"/>
      <c r="AQ230" s="89"/>
      <c r="AR230" s="90"/>
    </row>
    <row r="231" spans="2:44" ht="15" x14ac:dyDescent="0.2">
      <c r="B231" s="53" t="s">
        <v>874</v>
      </c>
      <c r="C231" s="18"/>
      <c r="D231" s="55"/>
      <c r="E231" s="55"/>
      <c r="F231" s="55"/>
      <c r="G231" s="55"/>
      <c r="H231" s="56" t="str">
        <f t="shared" si="84"/>
        <v/>
      </c>
      <c r="I231" s="59"/>
      <c r="J231" s="59"/>
      <c r="K231" s="59"/>
      <c r="L231" s="59"/>
      <c r="M231" s="60" t="str">
        <f t="shared" si="85"/>
        <v/>
      </c>
      <c r="N231" s="62" t="str">
        <f t="shared" si="86"/>
        <v/>
      </c>
      <c r="O231" s="62" t="str">
        <f t="shared" si="86"/>
        <v/>
      </c>
      <c r="P231" s="62" t="str">
        <f t="shared" si="86"/>
        <v/>
      </c>
      <c r="Q231" s="62" t="str">
        <f t="shared" si="86"/>
        <v/>
      </c>
      <c r="R231" s="124" t="str">
        <f t="shared" si="87"/>
        <v/>
      </c>
      <c r="S231" s="64"/>
      <c r="T231" s="64"/>
      <c r="U231" s="64"/>
      <c r="V231" s="64"/>
      <c r="W231" s="131" t="str">
        <f t="shared" si="88"/>
        <v/>
      </c>
      <c r="X231" s="87"/>
      <c r="Y231" s="66"/>
      <c r="Z231" s="67"/>
      <c r="AA231" s="67"/>
      <c r="AB231" s="67"/>
      <c r="AC231" s="67"/>
      <c r="AD231" s="67"/>
      <c r="AE231" s="67"/>
      <c r="AF231" s="67"/>
      <c r="AG231" s="67"/>
      <c r="AH231" s="67"/>
      <c r="AI231" s="68"/>
      <c r="AJ231" s="41"/>
      <c r="AK231" s="41"/>
      <c r="AL231" s="41"/>
      <c r="AM231" s="41"/>
      <c r="AN231" s="41"/>
      <c r="AO231" s="41"/>
      <c r="AP231" s="41"/>
      <c r="AQ231" s="89"/>
      <c r="AR231" s="90"/>
    </row>
    <row r="232" spans="2:44" ht="15.75" x14ac:dyDescent="0.2">
      <c r="B232" s="92"/>
      <c r="C232" s="20" t="s">
        <v>8</v>
      </c>
      <c r="D232" s="56" t="e">
        <f t="shared" ref="D232:W232" si="89">AVERAGE(D221:D231)</f>
        <v>#DIV/0!</v>
      </c>
      <c r="E232" s="56" t="e">
        <f t="shared" si="89"/>
        <v>#DIV/0!</v>
      </c>
      <c r="F232" s="56" t="e">
        <f t="shared" si="89"/>
        <v>#DIV/0!</v>
      </c>
      <c r="G232" s="56" t="e">
        <f t="shared" si="89"/>
        <v>#DIV/0!</v>
      </c>
      <c r="H232" s="56" t="e">
        <f t="shared" si="89"/>
        <v>#DIV/0!</v>
      </c>
      <c r="I232" s="60" t="e">
        <f t="shared" si="89"/>
        <v>#DIV/0!</v>
      </c>
      <c r="J232" s="60" t="e">
        <f t="shared" si="89"/>
        <v>#DIV/0!</v>
      </c>
      <c r="K232" s="60" t="e">
        <f t="shared" si="89"/>
        <v>#DIV/0!</v>
      </c>
      <c r="L232" s="60" t="e">
        <f t="shared" si="89"/>
        <v>#DIV/0!</v>
      </c>
      <c r="M232" s="60" t="e">
        <f t="shared" si="89"/>
        <v>#DIV/0!</v>
      </c>
      <c r="N232" s="57" t="e">
        <f t="shared" si="89"/>
        <v>#DIV/0!</v>
      </c>
      <c r="O232" s="57" t="e">
        <f t="shared" si="89"/>
        <v>#DIV/0!</v>
      </c>
      <c r="P232" s="57" t="e">
        <f t="shared" si="89"/>
        <v>#DIV/0!</v>
      </c>
      <c r="Q232" s="57" t="e">
        <f t="shared" si="89"/>
        <v>#DIV/0!</v>
      </c>
      <c r="R232" s="57" t="e">
        <f t="shared" si="89"/>
        <v>#DIV/0!</v>
      </c>
      <c r="S232" s="65" t="e">
        <f t="shared" si="89"/>
        <v>#DIV/0!</v>
      </c>
      <c r="T232" s="65" t="e">
        <f t="shared" si="89"/>
        <v>#DIV/0!</v>
      </c>
      <c r="U232" s="65" t="e">
        <f t="shared" si="89"/>
        <v>#DIV/0!</v>
      </c>
      <c r="V232" s="65" t="e">
        <f t="shared" si="89"/>
        <v>#DIV/0!</v>
      </c>
      <c r="W232" s="131" t="e">
        <f t="shared" si="89"/>
        <v>#DIV/0!</v>
      </c>
      <c r="X232" s="87"/>
      <c r="Y232" s="44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89"/>
      <c r="AK232" s="89"/>
      <c r="AL232" s="89"/>
      <c r="AM232" s="89"/>
      <c r="AN232" s="89"/>
      <c r="AO232" s="89"/>
      <c r="AP232" s="89"/>
      <c r="AQ232" s="89"/>
      <c r="AR232" s="90"/>
    </row>
    <row r="233" spans="2:44" ht="22.5" customHeight="1" x14ac:dyDescent="0.2">
      <c r="B233" s="97" t="s">
        <v>274</v>
      </c>
      <c r="C233" s="151" t="s">
        <v>875</v>
      </c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98">
        <v>10</v>
      </c>
      <c r="Z233" s="97">
        <v>9</v>
      </c>
      <c r="AA233" s="97">
        <v>8</v>
      </c>
      <c r="AB233" s="97">
        <v>7</v>
      </c>
      <c r="AC233" s="97">
        <v>6</v>
      </c>
      <c r="AD233" s="97">
        <v>5</v>
      </c>
      <c r="AE233" s="97">
        <v>4</v>
      </c>
      <c r="AF233" s="97">
        <v>3</v>
      </c>
      <c r="AG233" s="97">
        <v>2</v>
      </c>
      <c r="AH233" s="97">
        <v>1</v>
      </c>
      <c r="AI233" s="99" t="s">
        <v>273</v>
      </c>
      <c r="AJ233" s="152"/>
      <c r="AK233" s="153"/>
      <c r="AL233" s="153"/>
      <c r="AM233" s="153"/>
      <c r="AN233" s="153"/>
      <c r="AO233" s="153"/>
      <c r="AP233" s="153"/>
      <c r="AQ233" s="153"/>
      <c r="AR233" s="154"/>
    </row>
    <row r="234" spans="2:44" ht="21.75" customHeight="1" x14ac:dyDescent="0.2">
      <c r="B234" s="92"/>
      <c r="C234" s="17" t="s">
        <v>4</v>
      </c>
      <c r="D234" s="155" t="s">
        <v>93</v>
      </c>
      <c r="E234" s="156"/>
      <c r="F234" s="156"/>
      <c r="G234" s="156"/>
      <c r="H234" s="157"/>
      <c r="I234" s="158" t="s">
        <v>94</v>
      </c>
      <c r="J234" s="159"/>
      <c r="K234" s="159"/>
      <c r="L234" s="159"/>
      <c r="M234" s="160"/>
      <c r="N234" s="161" t="s">
        <v>5</v>
      </c>
      <c r="O234" s="162"/>
      <c r="P234" s="162"/>
      <c r="Q234" s="162"/>
      <c r="R234" s="163"/>
      <c r="S234" s="164" t="s">
        <v>267</v>
      </c>
      <c r="T234" s="165"/>
      <c r="U234" s="165"/>
      <c r="V234" s="165"/>
      <c r="W234" s="166"/>
      <c r="X234" s="15" t="s">
        <v>3</v>
      </c>
      <c r="Y234" s="42" t="s">
        <v>196</v>
      </c>
      <c r="Z234" s="43" t="s">
        <v>196</v>
      </c>
      <c r="AA234" s="43" t="s">
        <v>196</v>
      </c>
      <c r="AB234" s="43" t="s">
        <v>196</v>
      </c>
      <c r="AC234" s="43" t="s">
        <v>199</v>
      </c>
      <c r="AD234" s="43" t="s">
        <v>202</v>
      </c>
      <c r="AE234" s="43" t="s">
        <v>205</v>
      </c>
      <c r="AF234" s="43" t="s">
        <v>260</v>
      </c>
      <c r="AG234" s="43" t="s">
        <v>260</v>
      </c>
      <c r="AH234" s="43" t="s">
        <v>260</v>
      </c>
      <c r="AI234" s="99" t="s">
        <v>261</v>
      </c>
      <c r="AJ234" s="41"/>
      <c r="AK234" s="41"/>
      <c r="AL234" s="41"/>
      <c r="AM234" s="41"/>
      <c r="AN234" s="41"/>
      <c r="AO234" s="41"/>
      <c r="AP234" s="41"/>
      <c r="AQ234" s="89"/>
      <c r="AR234" s="90"/>
    </row>
    <row r="235" spans="2:44" ht="15.75" x14ac:dyDescent="0.2">
      <c r="B235" s="92"/>
      <c r="C235" s="17"/>
      <c r="D235" s="54" t="s">
        <v>268</v>
      </c>
      <c r="E235" s="54" t="s">
        <v>269</v>
      </c>
      <c r="F235" s="54" t="s">
        <v>270</v>
      </c>
      <c r="G235" s="54" t="s">
        <v>271</v>
      </c>
      <c r="H235" s="127" t="s">
        <v>272</v>
      </c>
      <c r="I235" s="58" t="s">
        <v>268</v>
      </c>
      <c r="J235" s="58" t="s">
        <v>269</v>
      </c>
      <c r="K235" s="58" t="s">
        <v>270</v>
      </c>
      <c r="L235" s="58" t="s">
        <v>271</v>
      </c>
      <c r="M235" s="128" t="s">
        <v>272</v>
      </c>
      <c r="N235" s="61" t="s">
        <v>268</v>
      </c>
      <c r="O235" s="61" t="s">
        <v>269</v>
      </c>
      <c r="P235" s="61" t="s">
        <v>270</v>
      </c>
      <c r="Q235" s="61" t="s">
        <v>271</v>
      </c>
      <c r="R235" s="123" t="s">
        <v>272</v>
      </c>
      <c r="S235" s="63" t="s">
        <v>268</v>
      </c>
      <c r="T235" s="63" t="s">
        <v>269</v>
      </c>
      <c r="U235" s="63" t="s">
        <v>270</v>
      </c>
      <c r="V235" s="63" t="s">
        <v>271</v>
      </c>
      <c r="W235" s="130" t="s">
        <v>272</v>
      </c>
      <c r="X235" s="15"/>
      <c r="Y235" s="42" t="s">
        <v>196</v>
      </c>
      <c r="Z235" s="43" t="s">
        <v>196</v>
      </c>
      <c r="AA235" s="43" t="s">
        <v>196</v>
      </c>
      <c r="AB235" s="43" t="s">
        <v>196</v>
      </c>
      <c r="AC235" s="43" t="s">
        <v>199</v>
      </c>
      <c r="AD235" s="43" t="s">
        <v>202</v>
      </c>
      <c r="AE235" s="43" t="s">
        <v>202</v>
      </c>
      <c r="AF235" s="43" t="s">
        <v>260</v>
      </c>
      <c r="AG235" s="43" t="s">
        <v>260</v>
      </c>
      <c r="AH235" s="43" t="s">
        <v>260</v>
      </c>
      <c r="AI235" s="99" t="s">
        <v>262</v>
      </c>
      <c r="AJ235" s="41"/>
      <c r="AK235" s="41"/>
      <c r="AL235" s="41"/>
      <c r="AM235" s="41"/>
      <c r="AN235" s="41"/>
      <c r="AO235" s="41"/>
      <c r="AP235" s="41"/>
      <c r="AQ235" s="89"/>
      <c r="AR235" s="90"/>
    </row>
    <row r="236" spans="2:44" ht="15" x14ac:dyDescent="0.2">
      <c r="B236" s="53" t="s">
        <v>880</v>
      </c>
      <c r="C236" s="3" t="s">
        <v>163</v>
      </c>
      <c r="D236" s="55"/>
      <c r="E236" s="55"/>
      <c r="F236" s="55"/>
      <c r="G236" s="55"/>
      <c r="H236" s="56" t="str">
        <f>IF(OR((D236&lt;&gt;""),(G236&lt;&gt;"")),(AVERAGE(D236:G236)),"")</f>
        <v/>
      </c>
      <c r="I236" s="59"/>
      <c r="J236" s="59"/>
      <c r="K236" s="59"/>
      <c r="L236" s="59"/>
      <c r="M236" s="60" t="str">
        <f>IF(OR((I236&lt;&gt;""),(L236&lt;&gt;"")),(AVERAGE(I236:L236)),"")</f>
        <v/>
      </c>
      <c r="N236" s="62" t="str">
        <f>IF(OR((D236&lt;&gt;""),(I236&lt;&gt;"")),(AVERAGE(D236,I236)),"")</f>
        <v/>
      </c>
      <c r="O236" s="62" t="str">
        <f>IF(OR((E236&lt;&gt;""),(J236&lt;&gt;"")),(AVERAGE(E236,J236)),"")</f>
        <v/>
      </c>
      <c r="P236" s="62" t="str">
        <f>IF(OR((F236&lt;&gt;""),(K236&lt;&gt;"")),(AVERAGE(F236,K236)),"")</f>
        <v/>
      </c>
      <c r="Q236" s="62" t="str">
        <f>IF(OR((G236&lt;&gt;""),(L236&lt;&gt;"")),(AVERAGE(G236,L236)),"")</f>
        <v/>
      </c>
      <c r="R236" s="124" t="str">
        <f>IF(OR((N236&lt;&gt;""),(Q236&lt;&gt;"")),(AVERAGE(N236:Q236)),"")</f>
        <v/>
      </c>
      <c r="S236" s="64"/>
      <c r="T236" s="64"/>
      <c r="U236" s="64"/>
      <c r="V236" s="64"/>
      <c r="W236" s="131" t="str">
        <f>IF(OR((S236&lt;&gt;""),(V236&lt;&gt;"")),(AVERAGE(S236:V236)),"")</f>
        <v/>
      </c>
      <c r="X236" s="87"/>
      <c r="Y236" s="45"/>
      <c r="Z236" s="46"/>
      <c r="AA236" s="46"/>
      <c r="AB236" s="46"/>
      <c r="AC236" s="46"/>
      <c r="AD236" s="46"/>
      <c r="AE236" s="46"/>
      <c r="AF236" s="46"/>
      <c r="AG236" s="46"/>
      <c r="AH236" s="46"/>
      <c r="AI236" s="47"/>
      <c r="AJ236" s="41"/>
      <c r="AK236" s="41"/>
      <c r="AL236" s="41"/>
      <c r="AM236" s="41"/>
      <c r="AN236" s="41"/>
      <c r="AO236" s="41"/>
      <c r="AP236" s="41"/>
      <c r="AQ236" s="89"/>
      <c r="AR236" s="90"/>
    </row>
    <row r="237" spans="2:44" ht="15" x14ac:dyDescent="0.2">
      <c r="B237" s="53" t="s">
        <v>881</v>
      </c>
      <c r="C237" s="3" t="s">
        <v>161</v>
      </c>
      <c r="D237" s="55"/>
      <c r="E237" s="55"/>
      <c r="F237" s="55"/>
      <c r="G237" s="55"/>
      <c r="H237" s="56" t="str">
        <f t="shared" ref="H237:H246" si="90">IF(OR((D237&lt;&gt;""),(G237&lt;&gt;"")),(AVERAGE(D237:G237)),"")</f>
        <v/>
      </c>
      <c r="I237" s="59"/>
      <c r="J237" s="59"/>
      <c r="K237" s="59"/>
      <c r="L237" s="59"/>
      <c r="M237" s="60" t="str">
        <f t="shared" ref="M237:M246" si="91">IF(OR((I237&lt;&gt;""),(L237&lt;&gt;"")),(AVERAGE(I237:L237)),"")</f>
        <v/>
      </c>
      <c r="N237" s="62" t="str">
        <f t="shared" ref="N237:N246" si="92">IF(OR((D237&lt;&gt;""),(I237&lt;&gt;"")),(AVERAGE(D237,I237)),"")</f>
        <v/>
      </c>
      <c r="O237" s="62" t="str">
        <f t="shared" ref="O237:O246" si="93">IF(OR((E237&lt;&gt;""),(J237&lt;&gt;"")),(AVERAGE(E237,J237)),"")</f>
        <v/>
      </c>
      <c r="P237" s="62" t="str">
        <f t="shared" ref="P237:P246" si="94">IF(OR((F237&lt;&gt;""),(K237&lt;&gt;"")),(AVERAGE(F237,K237)),"")</f>
        <v/>
      </c>
      <c r="Q237" s="62" t="str">
        <f t="shared" ref="Q237:Q246" si="95">IF(OR((G237&lt;&gt;""),(L237&lt;&gt;"")),(AVERAGE(G237,L237)),"")</f>
        <v/>
      </c>
      <c r="R237" s="124" t="str">
        <f t="shared" ref="R237:R246" si="96">IF(OR((N237&lt;&gt;""),(Q237&lt;&gt;"")),(AVERAGE(N237:Q237)),"")</f>
        <v/>
      </c>
      <c r="S237" s="64"/>
      <c r="T237" s="64"/>
      <c r="U237" s="64"/>
      <c r="V237" s="64"/>
      <c r="W237" s="131" t="str">
        <f t="shared" ref="W237:W246" si="97">IF(OR((S237&lt;&gt;""),(V237&lt;&gt;"")),(AVERAGE(S237:V237)),"")</f>
        <v/>
      </c>
      <c r="X237" s="87"/>
      <c r="Y237" s="66"/>
      <c r="Z237" s="67"/>
      <c r="AA237" s="67"/>
      <c r="AB237" s="67"/>
      <c r="AC237" s="67"/>
      <c r="AD237" s="67"/>
      <c r="AE237" s="67"/>
      <c r="AF237" s="67"/>
      <c r="AG237" s="67"/>
      <c r="AH237" s="67"/>
      <c r="AI237" s="68"/>
      <c r="AJ237" s="41"/>
      <c r="AK237" s="41"/>
      <c r="AL237" s="41"/>
      <c r="AM237" s="41"/>
      <c r="AN237" s="41"/>
      <c r="AO237" s="41"/>
      <c r="AP237" s="41"/>
      <c r="AQ237" s="89"/>
      <c r="AR237" s="90"/>
    </row>
    <row r="238" spans="2:44" ht="15" x14ac:dyDescent="0.2">
      <c r="B238" s="53" t="s">
        <v>882</v>
      </c>
      <c r="C238" s="3" t="s">
        <v>162</v>
      </c>
      <c r="D238" s="55"/>
      <c r="E238" s="55"/>
      <c r="F238" s="55"/>
      <c r="G238" s="55"/>
      <c r="H238" s="56" t="str">
        <f t="shared" si="90"/>
        <v/>
      </c>
      <c r="I238" s="59"/>
      <c r="J238" s="59"/>
      <c r="K238" s="59"/>
      <c r="L238" s="59"/>
      <c r="M238" s="60" t="str">
        <f t="shared" si="91"/>
        <v/>
      </c>
      <c r="N238" s="62" t="str">
        <f t="shared" si="92"/>
        <v/>
      </c>
      <c r="O238" s="62" t="str">
        <f t="shared" si="93"/>
        <v/>
      </c>
      <c r="P238" s="62" t="str">
        <f t="shared" si="94"/>
        <v/>
      </c>
      <c r="Q238" s="62" t="str">
        <f t="shared" si="95"/>
        <v/>
      </c>
      <c r="R238" s="124" t="str">
        <f t="shared" si="96"/>
        <v/>
      </c>
      <c r="S238" s="64"/>
      <c r="T238" s="64"/>
      <c r="U238" s="64"/>
      <c r="V238" s="64"/>
      <c r="W238" s="131" t="str">
        <f t="shared" si="97"/>
        <v/>
      </c>
      <c r="X238" s="87"/>
      <c r="Y238" s="66"/>
      <c r="Z238" s="67"/>
      <c r="AA238" s="67"/>
      <c r="AB238" s="67"/>
      <c r="AC238" s="67"/>
      <c r="AD238" s="67"/>
      <c r="AE238" s="67"/>
      <c r="AF238" s="67"/>
      <c r="AG238" s="67"/>
      <c r="AH238" s="67"/>
      <c r="AI238" s="68"/>
      <c r="AJ238" s="41"/>
      <c r="AK238" s="41"/>
      <c r="AL238" s="41"/>
      <c r="AM238" s="41"/>
      <c r="AN238" s="41"/>
      <c r="AO238" s="41"/>
      <c r="AP238" s="41"/>
      <c r="AQ238" s="89"/>
      <c r="AR238" s="90"/>
    </row>
    <row r="239" spans="2:44" ht="15" x14ac:dyDescent="0.2">
      <c r="B239" s="53" t="s">
        <v>883</v>
      </c>
      <c r="C239" s="19"/>
      <c r="D239" s="55"/>
      <c r="E239" s="55"/>
      <c r="F239" s="55"/>
      <c r="G239" s="55"/>
      <c r="H239" s="56" t="str">
        <f t="shared" si="90"/>
        <v/>
      </c>
      <c r="I239" s="59"/>
      <c r="J239" s="59"/>
      <c r="K239" s="59"/>
      <c r="L239" s="59"/>
      <c r="M239" s="60" t="str">
        <f t="shared" si="91"/>
        <v/>
      </c>
      <c r="N239" s="62" t="str">
        <f t="shared" si="92"/>
        <v/>
      </c>
      <c r="O239" s="62" t="str">
        <f t="shared" si="93"/>
        <v/>
      </c>
      <c r="P239" s="62" t="str">
        <f t="shared" si="94"/>
        <v/>
      </c>
      <c r="Q239" s="62" t="str">
        <f t="shared" si="95"/>
        <v/>
      </c>
      <c r="R239" s="124" t="str">
        <f t="shared" si="96"/>
        <v/>
      </c>
      <c r="S239" s="64"/>
      <c r="T239" s="64"/>
      <c r="U239" s="64"/>
      <c r="V239" s="64"/>
      <c r="W239" s="131" t="str">
        <f t="shared" si="97"/>
        <v/>
      </c>
      <c r="X239" s="87"/>
      <c r="Y239" s="66"/>
      <c r="Z239" s="67"/>
      <c r="AA239" s="67"/>
      <c r="AB239" s="67"/>
      <c r="AC239" s="67"/>
      <c r="AD239" s="67"/>
      <c r="AE239" s="67"/>
      <c r="AF239" s="67"/>
      <c r="AG239" s="67"/>
      <c r="AH239" s="67"/>
      <c r="AI239" s="68"/>
      <c r="AJ239" s="41"/>
      <c r="AK239" s="41"/>
      <c r="AL239" s="41"/>
      <c r="AM239" s="41"/>
      <c r="AN239" s="41"/>
      <c r="AO239" s="41"/>
      <c r="AP239" s="41"/>
      <c r="AQ239" s="89"/>
      <c r="AR239" s="90"/>
    </row>
    <row r="240" spans="2:44" ht="15" x14ac:dyDescent="0.2">
      <c r="B240" s="53" t="s">
        <v>884</v>
      </c>
      <c r="C240" s="18"/>
      <c r="D240" s="55"/>
      <c r="E240" s="55"/>
      <c r="F240" s="55"/>
      <c r="G240" s="55"/>
      <c r="H240" s="56" t="str">
        <f t="shared" si="90"/>
        <v/>
      </c>
      <c r="I240" s="59"/>
      <c r="J240" s="59"/>
      <c r="K240" s="59"/>
      <c r="L240" s="59"/>
      <c r="M240" s="60" t="str">
        <f t="shared" si="91"/>
        <v/>
      </c>
      <c r="N240" s="62" t="str">
        <f t="shared" si="92"/>
        <v/>
      </c>
      <c r="O240" s="62" t="str">
        <f t="shared" si="93"/>
        <v/>
      </c>
      <c r="P240" s="62" t="str">
        <f t="shared" si="94"/>
        <v/>
      </c>
      <c r="Q240" s="62" t="str">
        <f t="shared" si="95"/>
        <v/>
      </c>
      <c r="R240" s="124" t="str">
        <f t="shared" si="96"/>
        <v/>
      </c>
      <c r="S240" s="64"/>
      <c r="T240" s="64"/>
      <c r="U240" s="64"/>
      <c r="V240" s="64"/>
      <c r="W240" s="131" t="str">
        <f t="shared" si="97"/>
        <v/>
      </c>
      <c r="X240" s="87"/>
      <c r="Y240" s="66"/>
      <c r="Z240" s="67"/>
      <c r="AA240" s="67"/>
      <c r="AB240" s="67"/>
      <c r="AC240" s="67"/>
      <c r="AD240" s="67"/>
      <c r="AE240" s="67"/>
      <c r="AF240" s="67"/>
      <c r="AG240" s="67"/>
      <c r="AH240" s="67"/>
      <c r="AI240" s="68"/>
      <c r="AJ240" s="41"/>
      <c r="AK240" s="41"/>
      <c r="AL240" s="41"/>
      <c r="AM240" s="41"/>
      <c r="AN240" s="41"/>
      <c r="AO240" s="41"/>
      <c r="AP240" s="41"/>
      <c r="AQ240" s="89"/>
      <c r="AR240" s="90"/>
    </row>
    <row r="241" spans="2:44" ht="15" x14ac:dyDescent="0.2">
      <c r="B241" s="53" t="s">
        <v>885</v>
      </c>
      <c r="C241" s="18"/>
      <c r="D241" s="55"/>
      <c r="E241" s="55"/>
      <c r="F241" s="55"/>
      <c r="G241" s="55"/>
      <c r="H241" s="56" t="str">
        <f t="shared" si="90"/>
        <v/>
      </c>
      <c r="I241" s="59"/>
      <c r="J241" s="59"/>
      <c r="K241" s="59"/>
      <c r="L241" s="59"/>
      <c r="M241" s="60" t="str">
        <f t="shared" si="91"/>
        <v/>
      </c>
      <c r="N241" s="62" t="str">
        <f t="shared" si="92"/>
        <v/>
      </c>
      <c r="O241" s="62" t="str">
        <f t="shared" si="93"/>
        <v/>
      </c>
      <c r="P241" s="62" t="str">
        <f t="shared" si="94"/>
        <v/>
      </c>
      <c r="Q241" s="62" t="str">
        <f t="shared" si="95"/>
        <v/>
      </c>
      <c r="R241" s="124" t="str">
        <f t="shared" si="96"/>
        <v/>
      </c>
      <c r="S241" s="64"/>
      <c r="T241" s="64"/>
      <c r="U241" s="64"/>
      <c r="V241" s="64"/>
      <c r="W241" s="131" t="str">
        <f t="shared" si="97"/>
        <v/>
      </c>
      <c r="X241" s="87"/>
      <c r="Y241" s="66"/>
      <c r="Z241" s="67"/>
      <c r="AA241" s="67"/>
      <c r="AB241" s="67"/>
      <c r="AC241" s="67"/>
      <c r="AD241" s="67"/>
      <c r="AE241" s="67"/>
      <c r="AF241" s="67"/>
      <c r="AG241" s="67"/>
      <c r="AH241" s="67"/>
      <c r="AI241" s="68"/>
      <c r="AJ241" s="41"/>
      <c r="AK241" s="41"/>
      <c r="AL241" s="41"/>
      <c r="AM241" s="41"/>
      <c r="AN241" s="41"/>
      <c r="AO241" s="41"/>
      <c r="AP241" s="41"/>
      <c r="AQ241" s="89"/>
      <c r="AR241" s="90"/>
    </row>
    <row r="242" spans="2:44" ht="15" x14ac:dyDescent="0.2">
      <c r="B242" s="53" t="s">
        <v>886</v>
      </c>
      <c r="C242" s="18"/>
      <c r="D242" s="55"/>
      <c r="E242" s="55"/>
      <c r="F242" s="55"/>
      <c r="G242" s="55"/>
      <c r="H242" s="56" t="str">
        <f t="shared" si="90"/>
        <v/>
      </c>
      <c r="I242" s="59"/>
      <c r="J242" s="59"/>
      <c r="K242" s="59"/>
      <c r="L242" s="59"/>
      <c r="M242" s="60" t="str">
        <f t="shared" si="91"/>
        <v/>
      </c>
      <c r="N242" s="62" t="str">
        <f t="shared" si="92"/>
        <v/>
      </c>
      <c r="O242" s="62" t="str">
        <f t="shared" si="93"/>
        <v/>
      </c>
      <c r="P242" s="62" t="str">
        <f t="shared" si="94"/>
        <v/>
      </c>
      <c r="Q242" s="62" t="str">
        <f t="shared" si="95"/>
        <v/>
      </c>
      <c r="R242" s="124" t="str">
        <f t="shared" si="96"/>
        <v/>
      </c>
      <c r="S242" s="64"/>
      <c r="T242" s="64"/>
      <c r="U242" s="64"/>
      <c r="V242" s="64"/>
      <c r="W242" s="131" t="str">
        <f t="shared" si="97"/>
        <v/>
      </c>
      <c r="X242" s="87"/>
      <c r="Y242" s="66"/>
      <c r="Z242" s="67"/>
      <c r="AA242" s="67"/>
      <c r="AB242" s="67"/>
      <c r="AC242" s="67"/>
      <c r="AD242" s="67"/>
      <c r="AE242" s="67"/>
      <c r="AF242" s="67"/>
      <c r="AG242" s="67"/>
      <c r="AH242" s="67"/>
      <c r="AI242" s="68"/>
      <c r="AJ242" s="41"/>
      <c r="AK242" s="41"/>
      <c r="AL242" s="41"/>
      <c r="AM242" s="41"/>
      <c r="AN242" s="41"/>
      <c r="AO242" s="41"/>
      <c r="AP242" s="41"/>
      <c r="AQ242" s="89"/>
      <c r="AR242" s="90"/>
    </row>
    <row r="243" spans="2:44" ht="15" x14ac:dyDescent="0.2">
      <c r="B243" s="53" t="s">
        <v>887</v>
      </c>
      <c r="C243" s="18"/>
      <c r="D243" s="55"/>
      <c r="E243" s="55"/>
      <c r="F243" s="55"/>
      <c r="G243" s="55"/>
      <c r="H243" s="56" t="str">
        <f t="shared" si="90"/>
        <v/>
      </c>
      <c r="I243" s="59"/>
      <c r="J243" s="59"/>
      <c r="K243" s="59"/>
      <c r="L243" s="59"/>
      <c r="M243" s="60" t="str">
        <f t="shared" si="91"/>
        <v/>
      </c>
      <c r="N243" s="62" t="str">
        <f t="shared" si="92"/>
        <v/>
      </c>
      <c r="O243" s="62" t="str">
        <f t="shared" si="93"/>
        <v/>
      </c>
      <c r="P243" s="62" t="str">
        <f t="shared" si="94"/>
        <v/>
      </c>
      <c r="Q243" s="62" t="str">
        <f t="shared" si="95"/>
        <v/>
      </c>
      <c r="R243" s="124" t="str">
        <f t="shared" si="96"/>
        <v/>
      </c>
      <c r="S243" s="64"/>
      <c r="T243" s="64"/>
      <c r="U243" s="64"/>
      <c r="V243" s="64"/>
      <c r="W243" s="131" t="str">
        <f t="shared" si="97"/>
        <v/>
      </c>
      <c r="X243" s="87"/>
      <c r="Y243" s="66"/>
      <c r="Z243" s="67"/>
      <c r="AA243" s="67"/>
      <c r="AB243" s="67"/>
      <c r="AC243" s="67"/>
      <c r="AD243" s="67"/>
      <c r="AE243" s="67"/>
      <c r="AF243" s="67"/>
      <c r="AG243" s="67"/>
      <c r="AH243" s="67"/>
      <c r="AI243" s="68"/>
      <c r="AJ243" s="41"/>
      <c r="AK243" s="41"/>
      <c r="AL243" s="41"/>
      <c r="AM243" s="41"/>
      <c r="AN243" s="41"/>
      <c r="AO243" s="41"/>
      <c r="AP243" s="41"/>
      <c r="AQ243" s="89"/>
      <c r="AR243" s="90"/>
    </row>
    <row r="244" spans="2:44" ht="15" x14ac:dyDescent="0.2">
      <c r="B244" s="53" t="s">
        <v>888</v>
      </c>
      <c r="C244" s="18"/>
      <c r="D244" s="55"/>
      <c r="E244" s="55"/>
      <c r="F244" s="55"/>
      <c r="G244" s="55"/>
      <c r="H244" s="56" t="str">
        <f t="shared" si="90"/>
        <v/>
      </c>
      <c r="I244" s="59"/>
      <c r="J244" s="59"/>
      <c r="K244" s="59"/>
      <c r="L244" s="59"/>
      <c r="M244" s="60" t="str">
        <f t="shared" si="91"/>
        <v/>
      </c>
      <c r="N244" s="62" t="str">
        <f t="shared" si="92"/>
        <v/>
      </c>
      <c r="O244" s="62" t="str">
        <f t="shared" si="93"/>
        <v/>
      </c>
      <c r="P244" s="62" t="str">
        <f t="shared" si="94"/>
        <v/>
      </c>
      <c r="Q244" s="62" t="str">
        <f t="shared" si="95"/>
        <v/>
      </c>
      <c r="R244" s="124" t="str">
        <f t="shared" si="96"/>
        <v/>
      </c>
      <c r="S244" s="64"/>
      <c r="T244" s="64"/>
      <c r="U244" s="64"/>
      <c r="V244" s="64"/>
      <c r="W244" s="131" t="str">
        <f t="shared" si="97"/>
        <v/>
      </c>
      <c r="X244" s="87"/>
      <c r="Y244" s="66"/>
      <c r="Z244" s="67"/>
      <c r="AA244" s="67"/>
      <c r="AB244" s="67"/>
      <c r="AC244" s="67"/>
      <c r="AD244" s="67"/>
      <c r="AE244" s="67"/>
      <c r="AF244" s="67"/>
      <c r="AG244" s="67"/>
      <c r="AH244" s="67"/>
      <c r="AI244" s="68"/>
      <c r="AJ244" s="41"/>
      <c r="AK244" s="41"/>
      <c r="AL244" s="41"/>
      <c r="AM244" s="41"/>
      <c r="AN244" s="41"/>
      <c r="AO244" s="41"/>
      <c r="AP244" s="41"/>
      <c r="AQ244" s="89"/>
      <c r="AR244" s="90"/>
    </row>
    <row r="245" spans="2:44" ht="15" x14ac:dyDescent="0.2">
      <c r="B245" s="53" t="s">
        <v>889</v>
      </c>
      <c r="C245" s="18"/>
      <c r="D245" s="55"/>
      <c r="E245" s="55"/>
      <c r="F245" s="55"/>
      <c r="G245" s="55"/>
      <c r="H245" s="56" t="str">
        <f t="shared" si="90"/>
        <v/>
      </c>
      <c r="I245" s="59"/>
      <c r="J245" s="59"/>
      <c r="K245" s="59"/>
      <c r="L245" s="59"/>
      <c r="M245" s="60" t="str">
        <f t="shared" si="91"/>
        <v/>
      </c>
      <c r="N245" s="62" t="str">
        <f t="shared" si="92"/>
        <v/>
      </c>
      <c r="O245" s="62" t="str">
        <f t="shared" si="93"/>
        <v/>
      </c>
      <c r="P245" s="62" t="str">
        <f t="shared" si="94"/>
        <v/>
      </c>
      <c r="Q245" s="62" t="str">
        <f t="shared" si="95"/>
        <v/>
      </c>
      <c r="R245" s="124" t="str">
        <f t="shared" si="96"/>
        <v/>
      </c>
      <c r="S245" s="64"/>
      <c r="T245" s="64"/>
      <c r="U245" s="64"/>
      <c r="V245" s="64"/>
      <c r="W245" s="131" t="str">
        <f t="shared" si="97"/>
        <v/>
      </c>
      <c r="X245" s="87"/>
      <c r="Y245" s="66"/>
      <c r="Z245" s="67"/>
      <c r="AA245" s="67"/>
      <c r="AB245" s="67"/>
      <c r="AC245" s="67"/>
      <c r="AD245" s="67"/>
      <c r="AE245" s="67"/>
      <c r="AF245" s="67"/>
      <c r="AG245" s="67"/>
      <c r="AH245" s="67"/>
      <c r="AI245" s="68"/>
      <c r="AJ245" s="41"/>
      <c r="AK245" s="41"/>
      <c r="AL245" s="41"/>
      <c r="AM245" s="41"/>
      <c r="AN245" s="41"/>
      <c r="AO245" s="41"/>
      <c r="AP245" s="41"/>
      <c r="AQ245" s="89"/>
      <c r="AR245" s="90"/>
    </row>
    <row r="246" spans="2:44" ht="15" x14ac:dyDescent="0.2">
      <c r="B246" s="53" t="s">
        <v>890</v>
      </c>
      <c r="C246" s="18"/>
      <c r="D246" s="55"/>
      <c r="E246" s="55"/>
      <c r="F246" s="55"/>
      <c r="G246" s="55"/>
      <c r="H246" s="56" t="str">
        <f t="shared" si="90"/>
        <v/>
      </c>
      <c r="I246" s="59"/>
      <c r="J246" s="59"/>
      <c r="K246" s="59"/>
      <c r="L246" s="59"/>
      <c r="M246" s="60" t="str">
        <f t="shared" si="91"/>
        <v/>
      </c>
      <c r="N246" s="62" t="str">
        <f t="shared" si="92"/>
        <v/>
      </c>
      <c r="O246" s="62" t="str">
        <f t="shared" si="93"/>
        <v/>
      </c>
      <c r="P246" s="62" t="str">
        <f t="shared" si="94"/>
        <v/>
      </c>
      <c r="Q246" s="62" t="str">
        <f t="shared" si="95"/>
        <v/>
      </c>
      <c r="R246" s="124" t="str">
        <f t="shared" si="96"/>
        <v/>
      </c>
      <c r="S246" s="64"/>
      <c r="T246" s="64"/>
      <c r="U246" s="64"/>
      <c r="V246" s="64"/>
      <c r="W246" s="131" t="str">
        <f t="shared" si="97"/>
        <v/>
      </c>
      <c r="X246" s="87"/>
      <c r="Y246" s="66"/>
      <c r="Z246" s="67"/>
      <c r="AA246" s="67"/>
      <c r="AB246" s="67"/>
      <c r="AC246" s="67"/>
      <c r="AD246" s="67"/>
      <c r="AE246" s="67"/>
      <c r="AF246" s="67"/>
      <c r="AG246" s="67"/>
      <c r="AH246" s="67"/>
      <c r="AI246" s="68"/>
      <c r="AJ246" s="41"/>
      <c r="AK246" s="41"/>
      <c r="AL246" s="41"/>
      <c r="AM246" s="41"/>
      <c r="AN246" s="41"/>
      <c r="AO246" s="41"/>
      <c r="AP246" s="41"/>
      <c r="AQ246" s="89"/>
      <c r="AR246" s="90"/>
    </row>
    <row r="247" spans="2:44" ht="15.75" x14ac:dyDescent="0.2">
      <c r="B247" s="92"/>
      <c r="C247" s="20" t="s">
        <v>8</v>
      </c>
      <c r="D247" s="56" t="e">
        <f t="shared" ref="D247:W247" si="98">AVERAGE(D236:D246)</f>
        <v>#DIV/0!</v>
      </c>
      <c r="E247" s="56" t="e">
        <f t="shared" si="98"/>
        <v>#DIV/0!</v>
      </c>
      <c r="F247" s="56" t="e">
        <f t="shared" si="98"/>
        <v>#DIV/0!</v>
      </c>
      <c r="G247" s="56" t="e">
        <f t="shared" si="98"/>
        <v>#DIV/0!</v>
      </c>
      <c r="H247" s="56" t="e">
        <f t="shared" si="98"/>
        <v>#DIV/0!</v>
      </c>
      <c r="I247" s="60" t="e">
        <f t="shared" si="98"/>
        <v>#DIV/0!</v>
      </c>
      <c r="J247" s="60" t="e">
        <f t="shared" si="98"/>
        <v>#DIV/0!</v>
      </c>
      <c r="K247" s="60" t="e">
        <f t="shared" si="98"/>
        <v>#DIV/0!</v>
      </c>
      <c r="L247" s="60" t="e">
        <f t="shared" si="98"/>
        <v>#DIV/0!</v>
      </c>
      <c r="M247" s="60" t="e">
        <f t="shared" si="98"/>
        <v>#DIV/0!</v>
      </c>
      <c r="N247" s="57" t="e">
        <f t="shared" si="98"/>
        <v>#DIV/0!</v>
      </c>
      <c r="O247" s="57" t="e">
        <f t="shared" si="98"/>
        <v>#DIV/0!</v>
      </c>
      <c r="P247" s="57" t="e">
        <f t="shared" si="98"/>
        <v>#DIV/0!</v>
      </c>
      <c r="Q247" s="57" t="e">
        <f t="shared" si="98"/>
        <v>#DIV/0!</v>
      </c>
      <c r="R247" s="57" t="e">
        <f t="shared" si="98"/>
        <v>#DIV/0!</v>
      </c>
      <c r="S247" s="65" t="e">
        <f t="shared" si="98"/>
        <v>#DIV/0!</v>
      </c>
      <c r="T247" s="65" t="e">
        <f t="shared" si="98"/>
        <v>#DIV/0!</v>
      </c>
      <c r="U247" s="65" t="e">
        <f t="shared" si="98"/>
        <v>#DIV/0!</v>
      </c>
      <c r="V247" s="65" t="e">
        <f t="shared" si="98"/>
        <v>#DIV/0!</v>
      </c>
      <c r="W247" s="131" t="e">
        <f t="shared" si="98"/>
        <v>#DIV/0!</v>
      </c>
      <c r="X247" s="87"/>
      <c r="Y247" s="44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89"/>
      <c r="AK247" s="89"/>
      <c r="AL247" s="89"/>
      <c r="AM247" s="89"/>
      <c r="AN247" s="89"/>
      <c r="AO247" s="89"/>
      <c r="AP247" s="89"/>
      <c r="AQ247" s="89"/>
      <c r="AR247" s="90"/>
    </row>
    <row r="248" spans="2:44" ht="22.5" customHeight="1" x14ac:dyDescent="0.2">
      <c r="B248" s="97" t="s">
        <v>274</v>
      </c>
      <c r="C248" s="151" t="s">
        <v>876</v>
      </c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  <c r="R248" s="151"/>
      <c r="S248" s="151"/>
      <c r="T248" s="151"/>
      <c r="U248" s="151"/>
      <c r="V248" s="151"/>
      <c r="W248" s="151"/>
      <c r="X248" s="151"/>
      <c r="Y248" s="98">
        <v>10</v>
      </c>
      <c r="Z248" s="97">
        <v>9</v>
      </c>
      <c r="AA248" s="97">
        <v>8</v>
      </c>
      <c r="AB248" s="97">
        <v>7</v>
      </c>
      <c r="AC248" s="97">
        <v>6</v>
      </c>
      <c r="AD248" s="97">
        <v>5</v>
      </c>
      <c r="AE248" s="97">
        <v>4</v>
      </c>
      <c r="AF248" s="97">
        <v>3</v>
      </c>
      <c r="AG248" s="97">
        <v>2</v>
      </c>
      <c r="AH248" s="97">
        <v>1</v>
      </c>
      <c r="AI248" s="99" t="s">
        <v>273</v>
      </c>
      <c r="AJ248" s="152"/>
      <c r="AK248" s="153"/>
      <c r="AL248" s="153"/>
      <c r="AM248" s="153"/>
      <c r="AN248" s="153"/>
      <c r="AO248" s="153"/>
      <c r="AP248" s="153"/>
      <c r="AQ248" s="153"/>
      <c r="AR248" s="154"/>
    </row>
    <row r="249" spans="2:44" ht="21.75" customHeight="1" x14ac:dyDescent="0.2">
      <c r="B249" s="92"/>
      <c r="C249" s="17" t="s">
        <v>4</v>
      </c>
      <c r="D249" s="155" t="s">
        <v>93</v>
      </c>
      <c r="E249" s="156"/>
      <c r="F249" s="156"/>
      <c r="G249" s="156"/>
      <c r="H249" s="157"/>
      <c r="I249" s="158" t="s">
        <v>94</v>
      </c>
      <c r="J249" s="159"/>
      <c r="K249" s="159"/>
      <c r="L249" s="159"/>
      <c r="M249" s="160"/>
      <c r="N249" s="161" t="s">
        <v>5</v>
      </c>
      <c r="O249" s="162"/>
      <c r="P249" s="162"/>
      <c r="Q249" s="162"/>
      <c r="R249" s="163"/>
      <c r="S249" s="164" t="s">
        <v>267</v>
      </c>
      <c r="T249" s="165"/>
      <c r="U249" s="165"/>
      <c r="V249" s="165"/>
      <c r="W249" s="166"/>
      <c r="X249" s="15" t="s">
        <v>3</v>
      </c>
      <c r="Y249" s="42" t="s">
        <v>196</v>
      </c>
      <c r="Z249" s="43" t="s">
        <v>196</v>
      </c>
      <c r="AA249" s="43" t="s">
        <v>196</v>
      </c>
      <c r="AB249" s="43" t="s">
        <v>196</v>
      </c>
      <c r="AC249" s="43" t="s">
        <v>199</v>
      </c>
      <c r="AD249" s="43" t="s">
        <v>202</v>
      </c>
      <c r="AE249" s="43" t="s">
        <v>205</v>
      </c>
      <c r="AF249" s="43" t="s">
        <v>260</v>
      </c>
      <c r="AG249" s="43" t="s">
        <v>260</v>
      </c>
      <c r="AH249" s="43" t="s">
        <v>260</v>
      </c>
      <c r="AI249" s="99" t="s">
        <v>261</v>
      </c>
      <c r="AJ249" s="41"/>
      <c r="AK249" s="41"/>
      <c r="AL249" s="41"/>
      <c r="AM249" s="41"/>
      <c r="AN249" s="41"/>
      <c r="AO249" s="41"/>
      <c r="AP249" s="41"/>
      <c r="AQ249" s="89"/>
      <c r="AR249" s="90"/>
    </row>
    <row r="250" spans="2:44" ht="15.75" x14ac:dyDescent="0.2">
      <c r="B250" s="92"/>
      <c r="C250" s="17"/>
      <c r="D250" s="54" t="s">
        <v>268</v>
      </c>
      <c r="E250" s="54" t="s">
        <v>269</v>
      </c>
      <c r="F250" s="54" t="s">
        <v>270</v>
      </c>
      <c r="G250" s="54" t="s">
        <v>271</v>
      </c>
      <c r="H250" s="127" t="s">
        <v>272</v>
      </c>
      <c r="I250" s="58" t="s">
        <v>268</v>
      </c>
      <c r="J250" s="58" t="s">
        <v>269</v>
      </c>
      <c r="K250" s="58" t="s">
        <v>270</v>
      </c>
      <c r="L250" s="58" t="s">
        <v>271</v>
      </c>
      <c r="M250" s="128" t="s">
        <v>272</v>
      </c>
      <c r="N250" s="61" t="s">
        <v>268</v>
      </c>
      <c r="O250" s="61" t="s">
        <v>269</v>
      </c>
      <c r="P250" s="61" t="s">
        <v>270</v>
      </c>
      <c r="Q250" s="61" t="s">
        <v>271</v>
      </c>
      <c r="R250" s="123" t="s">
        <v>272</v>
      </c>
      <c r="S250" s="63" t="s">
        <v>268</v>
      </c>
      <c r="T250" s="63" t="s">
        <v>269</v>
      </c>
      <c r="U250" s="63" t="s">
        <v>270</v>
      </c>
      <c r="V250" s="63" t="s">
        <v>271</v>
      </c>
      <c r="W250" s="130" t="s">
        <v>272</v>
      </c>
      <c r="X250" s="15"/>
      <c r="Y250" s="42" t="s">
        <v>196</v>
      </c>
      <c r="Z250" s="43" t="s">
        <v>196</v>
      </c>
      <c r="AA250" s="43" t="s">
        <v>196</v>
      </c>
      <c r="AB250" s="43" t="s">
        <v>196</v>
      </c>
      <c r="AC250" s="43" t="s">
        <v>199</v>
      </c>
      <c r="AD250" s="43" t="s">
        <v>202</v>
      </c>
      <c r="AE250" s="43" t="s">
        <v>202</v>
      </c>
      <c r="AF250" s="43" t="s">
        <v>260</v>
      </c>
      <c r="AG250" s="43" t="s">
        <v>260</v>
      </c>
      <c r="AH250" s="43" t="s">
        <v>260</v>
      </c>
      <c r="AI250" s="99" t="s">
        <v>262</v>
      </c>
      <c r="AJ250" s="41"/>
      <c r="AK250" s="41"/>
      <c r="AL250" s="41"/>
      <c r="AM250" s="41"/>
      <c r="AN250" s="41"/>
      <c r="AO250" s="41"/>
      <c r="AP250" s="41"/>
      <c r="AQ250" s="89"/>
      <c r="AR250" s="90"/>
    </row>
    <row r="251" spans="2:44" ht="15" x14ac:dyDescent="0.2">
      <c r="B251" s="53" t="s">
        <v>891</v>
      </c>
      <c r="C251" s="3" t="s">
        <v>157</v>
      </c>
      <c r="D251" s="55"/>
      <c r="E251" s="55"/>
      <c r="F251" s="55"/>
      <c r="G251" s="55"/>
      <c r="H251" s="56" t="str">
        <f>IF(OR((D251&lt;&gt;""),(G251&lt;&gt;"")),(AVERAGE(D251:G251)),"")</f>
        <v/>
      </c>
      <c r="I251" s="59"/>
      <c r="J251" s="59"/>
      <c r="K251" s="59"/>
      <c r="L251" s="59"/>
      <c r="M251" s="60" t="str">
        <f>IF(OR((I251&lt;&gt;""),(L251&lt;&gt;"")),(AVERAGE(I251:L251)),"")</f>
        <v/>
      </c>
      <c r="N251" s="62" t="str">
        <f>IF(OR((D251&lt;&gt;""),(I251&lt;&gt;"")),(AVERAGE(D251,I251)),"")</f>
        <v/>
      </c>
      <c r="O251" s="62" t="str">
        <f>IF(OR((E251&lt;&gt;""),(J251&lt;&gt;"")),(AVERAGE(E251,J251)),"")</f>
        <v/>
      </c>
      <c r="P251" s="62" t="str">
        <f>IF(OR((F251&lt;&gt;""),(K251&lt;&gt;"")),(AVERAGE(F251,K251)),"")</f>
        <v/>
      </c>
      <c r="Q251" s="62" t="str">
        <f>IF(OR((G251&lt;&gt;""),(L251&lt;&gt;"")),(AVERAGE(G251,L251)),"")</f>
        <v/>
      </c>
      <c r="R251" s="124" t="str">
        <f>IF(OR((N251&lt;&gt;""),(Q251&lt;&gt;"")),(AVERAGE(N251:Q251)),"")</f>
        <v/>
      </c>
      <c r="S251" s="64"/>
      <c r="T251" s="64"/>
      <c r="U251" s="64"/>
      <c r="V251" s="64"/>
      <c r="W251" s="131" t="str">
        <f>IF(OR((S251&lt;&gt;""),(V251&lt;&gt;"")),(AVERAGE(S251:V251)),"")</f>
        <v/>
      </c>
      <c r="X251" s="87"/>
      <c r="Y251" s="45"/>
      <c r="Z251" s="46"/>
      <c r="AA251" s="46"/>
      <c r="AB251" s="46"/>
      <c r="AC251" s="46"/>
      <c r="AD251" s="46"/>
      <c r="AE251" s="46"/>
      <c r="AF251" s="46"/>
      <c r="AG251" s="46"/>
      <c r="AH251" s="46"/>
      <c r="AI251" s="47"/>
      <c r="AJ251" s="41"/>
      <c r="AK251" s="41"/>
      <c r="AL251" s="41"/>
      <c r="AM251" s="41"/>
      <c r="AN251" s="41"/>
      <c r="AO251" s="41"/>
      <c r="AP251" s="41"/>
      <c r="AQ251" s="89"/>
      <c r="AR251" s="90"/>
    </row>
    <row r="252" spans="2:44" ht="15" x14ac:dyDescent="0.2">
      <c r="B252" s="53" t="s">
        <v>892</v>
      </c>
      <c r="C252" s="3" t="s">
        <v>226</v>
      </c>
      <c r="D252" s="55"/>
      <c r="E252" s="55"/>
      <c r="F252" s="55"/>
      <c r="G252" s="55"/>
      <c r="H252" s="56" t="str">
        <f t="shared" ref="H252:H261" si="99">IF(OR((D252&lt;&gt;""),(G252&lt;&gt;"")),(AVERAGE(D252:G252)),"")</f>
        <v/>
      </c>
      <c r="I252" s="59"/>
      <c r="J252" s="59"/>
      <c r="K252" s="59"/>
      <c r="L252" s="59"/>
      <c r="M252" s="60" t="str">
        <f t="shared" ref="M252:M261" si="100">IF(OR((I252&lt;&gt;""),(L252&lt;&gt;"")),(AVERAGE(I252:L252)),"")</f>
        <v/>
      </c>
      <c r="N252" s="62" t="str">
        <f t="shared" ref="N252:N261" si="101">IF(OR((D252&lt;&gt;""),(I252&lt;&gt;"")),(AVERAGE(D252,I252)),"")</f>
        <v/>
      </c>
      <c r="O252" s="62" t="str">
        <f t="shared" ref="O252:O261" si="102">IF(OR((E252&lt;&gt;""),(J252&lt;&gt;"")),(AVERAGE(E252,J252)),"")</f>
        <v/>
      </c>
      <c r="P252" s="62" t="str">
        <f t="shared" ref="P252:P261" si="103">IF(OR((F252&lt;&gt;""),(K252&lt;&gt;"")),(AVERAGE(F252,K252)),"")</f>
        <v/>
      </c>
      <c r="Q252" s="62" t="str">
        <f t="shared" ref="Q252:Q261" si="104">IF(OR((G252&lt;&gt;""),(L252&lt;&gt;"")),(AVERAGE(G252,L252)),"")</f>
        <v/>
      </c>
      <c r="R252" s="124" t="str">
        <f t="shared" ref="R252:R261" si="105">IF(OR((N252&lt;&gt;""),(Q252&lt;&gt;"")),(AVERAGE(N252:Q252)),"")</f>
        <v/>
      </c>
      <c r="S252" s="64"/>
      <c r="T252" s="64"/>
      <c r="U252" s="64"/>
      <c r="V252" s="64"/>
      <c r="W252" s="131" t="str">
        <f t="shared" ref="W252:W261" si="106">IF(OR((S252&lt;&gt;""),(V252&lt;&gt;"")),(AVERAGE(S252:V252)),"")</f>
        <v/>
      </c>
      <c r="X252" s="87"/>
      <c r="Y252" s="66"/>
      <c r="Z252" s="67"/>
      <c r="AA252" s="67"/>
      <c r="AB252" s="67"/>
      <c r="AC252" s="67"/>
      <c r="AD252" s="67"/>
      <c r="AE252" s="67"/>
      <c r="AF252" s="67"/>
      <c r="AG252" s="67"/>
      <c r="AH252" s="67"/>
      <c r="AI252" s="68"/>
      <c r="AJ252" s="41"/>
      <c r="AK252" s="41"/>
      <c r="AL252" s="41"/>
      <c r="AM252" s="41"/>
      <c r="AN252" s="41"/>
      <c r="AO252" s="41"/>
      <c r="AP252" s="41"/>
      <c r="AQ252" s="89"/>
      <c r="AR252" s="90"/>
    </row>
    <row r="253" spans="2:44" ht="15" x14ac:dyDescent="0.2">
      <c r="B253" s="53" t="s">
        <v>893</v>
      </c>
      <c r="C253" s="3" t="s">
        <v>158</v>
      </c>
      <c r="D253" s="55"/>
      <c r="E253" s="55"/>
      <c r="F253" s="55"/>
      <c r="G253" s="55"/>
      <c r="H253" s="56" t="str">
        <f t="shared" si="99"/>
        <v/>
      </c>
      <c r="I253" s="59"/>
      <c r="J253" s="59"/>
      <c r="K253" s="59"/>
      <c r="L253" s="59"/>
      <c r="M253" s="60" t="str">
        <f t="shared" si="100"/>
        <v/>
      </c>
      <c r="N253" s="62" t="str">
        <f t="shared" si="101"/>
        <v/>
      </c>
      <c r="O253" s="62" t="str">
        <f t="shared" si="102"/>
        <v/>
      </c>
      <c r="P253" s="62" t="str">
        <f t="shared" si="103"/>
        <v/>
      </c>
      <c r="Q253" s="62" t="str">
        <f t="shared" si="104"/>
        <v/>
      </c>
      <c r="R253" s="124" t="str">
        <f t="shared" si="105"/>
        <v/>
      </c>
      <c r="S253" s="64"/>
      <c r="T253" s="64"/>
      <c r="U253" s="64"/>
      <c r="V253" s="64"/>
      <c r="W253" s="131" t="str">
        <f t="shared" si="106"/>
        <v/>
      </c>
      <c r="X253" s="87"/>
      <c r="Y253" s="66"/>
      <c r="Z253" s="67"/>
      <c r="AA253" s="67"/>
      <c r="AB253" s="67"/>
      <c r="AC253" s="67"/>
      <c r="AD253" s="67"/>
      <c r="AE253" s="67"/>
      <c r="AF253" s="67"/>
      <c r="AG253" s="67"/>
      <c r="AH253" s="67"/>
      <c r="AI253" s="68"/>
      <c r="AJ253" s="41"/>
      <c r="AK253" s="41"/>
      <c r="AL253" s="41"/>
      <c r="AM253" s="41"/>
      <c r="AN253" s="41"/>
      <c r="AO253" s="41"/>
      <c r="AP253" s="41"/>
      <c r="AQ253" s="89"/>
      <c r="AR253" s="90"/>
    </row>
    <row r="254" spans="2:44" ht="15" x14ac:dyDescent="0.2">
      <c r="B254" s="53" t="s">
        <v>894</v>
      </c>
      <c r="C254" s="3" t="s">
        <v>159</v>
      </c>
      <c r="D254" s="55"/>
      <c r="E254" s="55"/>
      <c r="F254" s="55"/>
      <c r="G254" s="55"/>
      <c r="H254" s="56" t="str">
        <f t="shared" si="99"/>
        <v/>
      </c>
      <c r="I254" s="59"/>
      <c r="J254" s="59"/>
      <c r="K254" s="59"/>
      <c r="L254" s="59"/>
      <c r="M254" s="60" t="str">
        <f t="shared" si="100"/>
        <v/>
      </c>
      <c r="N254" s="62" t="str">
        <f t="shared" si="101"/>
        <v/>
      </c>
      <c r="O254" s="62" t="str">
        <f t="shared" si="102"/>
        <v/>
      </c>
      <c r="P254" s="62" t="str">
        <f t="shared" si="103"/>
        <v/>
      </c>
      <c r="Q254" s="62" t="str">
        <f t="shared" si="104"/>
        <v/>
      </c>
      <c r="R254" s="124" t="str">
        <f t="shared" si="105"/>
        <v/>
      </c>
      <c r="S254" s="64"/>
      <c r="T254" s="64"/>
      <c r="U254" s="64"/>
      <c r="V254" s="64"/>
      <c r="W254" s="131" t="str">
        <f t="shared" si="106"/>
        <v/>
      </c>
      <c r="X254" s="87"/>
      <c r="Y254" s="66"/>
      <c r="Z254" s="67"/>
      <c r="AA254" s="67"/>
      <c r="AB254" s="67"/>
      <c r="AC254" s="67"/>
      <c r="AD254" s="67"/>
      <c r="AE254" s="67"/>
      <c r="AF254" s="67"/>
      <c r="AG254" s="67"/>
      <c r="AH254" s="67"/>
      <c r="AI254" s="68"/>
      <c r="AJ254" s="41"/>
      <c r="AK254" s="41"/>
      <c r="AL254" s="41"/>
      <c r="AM254" s="41"/>
      <c r="AN254" s="41"/>
      <c r="AO254" s="41"/>
      <c r="AP254" s="41"/>
      <c r="AQ254" s="89"/>
      <c r="AR254" s="90"/>
    </row>
    <row r="255" spans="2:44" ht="15" x14ac:dyDescent="0.2">
      <c r="B255" s="53" t="s">
        <v>895</v>
      </c>
      <c r="C255" s="3" t="s">
        <v>160</v>
      </c>
      <c r="D255" s="55"/>
      <c r="E255" s="55"/>
      <c r="F255" s="55"/>
      <c r="G255" s="55"/>
      <c r="H255" s="56" t="str">
        <f t="shared" si="99"/>
        <v/>
      </c>
      <c r="I255" s="59"/>
      <c r="J255" s="59"/>
      <c r="K255" s="59"/>
      <c r="L255" s="59"/>
      <c r="M255" s="60" t="str">
        <f t="shared" si="100"/>
        <v/>
      </c>
      <c r="N255" s="62" t="str">
        <f t="shared" si="101"/>
        <v/>
      </c>
      <c r="O255" s="62" t="str">
        <f t="shared" si="102"/>
        <v/>
      </c>
      <c r="P255" s="62" t="str">
        <f t="shared" si="103"/>
        <v/>
      </c>
      <c r="Q255" s="62" t="str">
        <f t="shared" si="104"/>
        <v/>
      </c>
      <c r="R255" s="124" t="str">
        <f t="shared" si="105"/>
        <v/>
      </c>
      <c r="S255" s="64"/>
      <c r="T255" s="64"/>
      <c r="U255" s="64"/>
      <c r="V255" s="64"/>
      <c r="W255" s="131" t="str">
        <f t="shared" si="106"/>
        <v/>
      </c>
      <c r="X255" s="87"/>
      <c r="Y255" s="66"/>
      <c r="Z255" s="67"/>
      <c r="AA255" s="67"/>
      <c r="AB255" s="67"/>
      <c r="AC255" s="67"/>
      <c r="AD255" s="67"/>
      <c r="AE255" s="67"/>
      <c r="AF255" s="67"/>
      <c r="AG255" s="67"/>
      <c r="AH255" s="67"/>
      <c r="AI255" s="68"/>
      <c r="AJ255" s="41"/>
      <c r="AK255" s="41"/>
      <c r="AL255" s="41"/>
      <c r="AM255" s="41"/>
      <c r="AN255" s="41"/>
      <c r="AO255" s="41"/>
      <c r="AP255" s="41"/>
      <c r="AQ255" s="89"/>
      <c r="AR255" s="90"/>
    </row>
    <row r="256" spans="2:44" ht="15" x14ac:dyDescent="0.2">
      <c r="B256" s="53" t="s">
        <v>896</v>
      </c>
      <c r="C256" s="18"/>
      <c r="D256" s="55"/>
      <c r="E256" s="55"/>
      <c r="F256" s="55"/>
      <c r="G256" s="55"/>
      <c r="H256" s="56" t="str">
        <f t="shared" si="99"/>
        <v/>
      </c>
      <c r="I256" s="59"/>
      <c r="J256" s="59"/>
      <c r="K256" s="59"/>
      <c r="L256" s="59"/>
      <c r="M256" s="60" t="str">
        <f t="shared" si="100"/>
        <v/>
      </c>
      <c r="N256" s="62" t="str">
        <f t="shared" si="101"/>
        <v/>
      </c>
      <c r="O256" s="62" t="str">
        <f t="shared" si="102"/>
        <v/>
      </c>
      <c r="P256" s="62" t="str">
        <f t="shared" si="103"/>
        <v/>
      </c>
      <c r="Q256" s="62" t="str">
        <f t="shared" si="104"/>
        <v/>
      </c>
      <c r="R256" s="124" t="str">
        <f t="shared" si="105"/>
        <v/>
      </c>
      <c r="S256" s="64"/>
      <c r="T256" s="64"/>
      <c r="U256" s="64"/>
      <c r="V256" s="64"/>
      <c r="W256" s="131" t="str">
        <f t="shared" si="106"/>
        <v/>
      </c>
      <c r="X256" s="87"/>
      <c r="Y256" s="66"/>
      <c r="Z256" s="67"/>
      <c r="AA256" s="67"/>
      <c r="AB256" s="67"/>
      <c r="AC256" s="67"/>
      <c r="AD256" s="67"/>
      <c r="AE256" s="67"/>
      <c r="AF256" s="67"/>
      <c r="AG256" s="67"/>
      <c r="AH256" s="67"/>
      <c r="AI256" s="68"/>
      <c r="AJ256" s="41"/>
      <c r="AK256" s="41"/>
      <c r="AL256" s="41"/>
      <c r="AM256" s="41"/>
      <c r="AN256" s="41"/>
      <c r="AO256" s="41"/>
      <c r="AP256" s="41"/>
      <c r="AQ256" s="89"/>
      <c r="AR256" s="90"/>
    </row>
    <row r="257" spans="2:44" ht="15" x14ac:dyDescent="0.2">
      <c r="B257" s="53" t="s">
        <v>897</v>
      </c>
      <c r="C257" s="18"/>
      <c r="D257" s="55"/>
      <c r="E257" s="55"/>
      <c r="F257" s="55"/>
      <c r="G257" s="55"/>
      <c r="H257" s="56" t="str">
        <f t="shared" si="99"/>
        <v/>
      </c>
      <c r="I257" s="59"/>
      <c r="J257" s="59"/>
      <c r="K257" s="59"/>
      <c r="L257" s="59"/>
      <c r="M257" s="60" t="str">
        <f t="shared" si="100"/>
        <v/>
      </c>
      <c r="N257" s="62" t="str">
        <f t="shared" si="101"/>
        <v/>
      </c>
      <c r="O257" s="62" t="str">
        <f t="shared" si="102"/>
        <v/>
      </c>
      <c r="P257" s="62" t="str">
        <f t="shared" si="103"/>
        <v/>
      </c>
      <c r="Q257" s="62" t="str">
        <f t="shared" si="104"/>
        <v/>
      </c>
      <c r="R257" s="124" t="str">
        <f t="shared" si="105"/>
        <v/>
      </c>
      <c r="S257" s="64"/>
      <c r="T257" s="64"/>
      <c r="U257" s="64"/>
      <c r="V257" s="64"/>
      <c r="W257" s="131" t="str">
        <f t="shared" si="106"/>
        <v/>
      </c>
      <c r="X257" s="87"/>
      <c r="Y257" s="66"/>
      <c r="Z257" s="67"/>
      <c r="AA257" s="67"/>
      <c r="AB257" s="67"/>
      <c r="AC257" s="67"/>
      <c r="AD257" s="67"/>
      <c r="AE257" s="67"/>
      <c r="AF257" s="67"/>
      <c r="AG257" s="67"/>
      <c r="AH257" s="67"/>
      <c r="AI257" s="68"/>
      <c r="AJ257" s="41"/>
      <c r="AK257" s="41"/>
      <c r="AL257" s="41"/>
      <c r="AM257" s="41"/>
      <c r="AN257" s="41"/>
      <c r="AO257" s="41"/>
      <c r="AP257" s="41"/>
      <c r="AQ257" s="89"/>
      <c r="AR257" s="90"/>
    </row>
    <row r="258" spans="2:44" ht="15" x14ac:dyDescent="0.2">
      <c r="B258" s="53" t="s">
        <v>898</v>
      </c>
      <c r="C258" s="18"/>
      <c r="D258" s="55"/>
      <c r="E258" s="55"/>
      <c r="F258" s="55"/>
      <c r="G258" s="55"/>
      <c r="H258" s="56" t="str">
        <f t="shared" si="99"/>
        <v/>
      </c>
      <c r="I258" s="59"/>
      <c r="J258" s="59"/>
      <c r="K258" s="59"/>
      <c r="L258" s="59"/>
      <c r="M258" s="60" t="str">
        <f t="shared" si="100"/>
        <v/>
      </c>
      <c r="N258" s="62" t="str">
        <f t="shared" si="101"/>
        <v/>
      </c>
      <c r="O258" s="62" t="str">
        <f t="shared" si="102"/>
        <v/>
      </c>
      <c r="P258" s="62" t="str">
        <f t="shared" si="103"/>
        <v/>
      </c>
      <c r="Q258" s="62" t="str">
        <f t="shared" si="104"/>
        <v/>
      </c>
      <c r="R258" s="124" t="str">
        <f t="shared" si="105"/>
        <v/>
      </c>
      <c r="S258" s="64"/>
      <c r="T258" s="64"/>
      <c r="U258" s="64"/>
      <c r="V258" s="64"/>
      <c r="W258" s="131" t="str">
        <f t="shared" si="106"/>
        <v/>
      </c>
      <c r="X258" s="87"/>
      <c r="Y258" s="66"/>
      <c r="Z258" s="67"/>
      <c r="AA258" s="67"/>
      <c r="AB258" s="67"/>
      <c r="AC258" s="67"/>
      <c r="AD258" s="67"/>
      <c r="AE258" s="67"/>
      <c r="AF258" s="67"/>
      <c r="AG258" s="67"/>
      <c r="AH258" s="67"/>
      <c r="AI258" s="68"/>
      <c r="AJ258" s="41"/>
      <c r="AK258" s="41"/>
      <c r="AL258" s="41"/>
      <c r="AM258" s="41"/>
      <c r="AN258" s="41"/>
      <c r="AO258" s="41"/>
      <c r="AP258" s="41"/>
      <c r="AQ258" s="89"/>
      <c r="AR258" s="90"/>
    </row>
    <row r="259" spans="2:44" ht="15" x14ac:dyDescent="0.2">
      <c r="B259" s="53" t="s">
        <v>899</v>
      </c>
      <c r="C259" s="18"/>
      <c r="D259" s="55"/>
      <c r="E259" s="55"/>
      <c r="F259" s="55"/>
      <c r="G259" s="55"/>
      <c r="H259" s="56" t="str">
        <f t="shared" si="99"/>
        <v/>
      </c>
      <c r="I259" s="59"/>
      <c r="J259" s="59"/>
      <c r="K259" s="59"/>
      <c r="L259" s="59"/>
      <c r="M259" s="60" t="str">
        <f t="shared" si="100"/>
        <v/>
      </c>
      <c r="N259" s="62" t="str">
        <f t="shared" si="101"/>
        <v/>
      </c>
      <c r="O259" s="62" t="str">
        <f t="shared" si="102"/>
        <v/>
      </c>
      <c r="P259" s="62" t="str">
        <f t="shared" si="103"/>
        <v/>
      </c>
      <c r="Q259" s="62" t="str">
        <f t="shared" si="104"/>
        <v/>
      </c>
      <c r="R259" s="124" t="str">
        <f t="shared" si="105"/>
        <v/>
      </c>
      <c r="S259" s="64"/>
      <c r="T259" s="64"/>
      <c r="U259" s="64"/>
      <c r="V259" s="64"/>
      <c r="W259" s="131" t="str">
        <f t="shared" si="106"/>
        <v/>
      </c>
      <c r="X259" s="87"/>
      <c r="Y259" s="66"/>
      <c r="Z259" s="67"/>
      <c r="AA259" s="67"/>
      <c r="AB259" s="67"/>
      <c r="AC259" s="67"/>
      <c r="AD259" s="67"/>
      <c r="AE259" s="67"/>
      <c r="AF259" s="67"/>
      <c r="AG259" s="67"/>
      <c r="AH259" s="67"/>
      <c r="AI259" s="68"/>
      <c r="AJ259" s="41"/>
      <c r="AK259" s="41"/>
      <c r="AL259" s="41"/>
      <c r="AM259" s="41"/>
      <c r="AN259" s="41"/>
      <c r="AO259" s="41"/>
      <c r="AP259" s="41"/>
      <c r="AQ259" s="89"/>
      <c r="AR259" s="90"/>
    </row>
    <row r="260" spans="2:44" ht="15" x14ac:dyDescent="0.2">
      <c r="B260" s="53" t="s">
        <v>900</v>
      </c>
      <c r="C260" s="18"/>
      <c r="D260" s="55"/>
      <c r="E260" s="55"/>
      <c r="F260" s="55"/>
      <c r="G260" s="55"/>
      <c r="H260" s="56" t="str">
        <f t="shared" si="99"/>
        <v/>
      </c>
      <c r="I260" s="59"/>
      <c r="J260" s="59"/>
      <c r="K260" s="59"/>
      <c r="L260" s="59"/>
      <c r="M260" s="60" t="str">
        <f t="shared" si="100"/>
        <v/>
      </c>
      <c r="N260" s="62" t="str">
        <f t="shared" si="101"/>
        <v/>
      </c>
      <c r="O260" s="62" t="str">
        <f t="shared" si="102"/>
        <v/>
      </c>
      <c r="P260" s="62" t="str">
        <f t="shared" si="103"/>
        <v/>
      </c>
      <c r="Q260" s="62" t="str">
        <f t="shared" si="104"/>
        <v/>
      </c>
      <c r="R260" s="124" t="str">
        <f t="shared" si="105"/>
        <v/>
      </c>
      <c r="S260" s="64"/>
      <c r="T260" s="64"/>
      <c r="U260" s="64"/>
      <c r="V260" s="64"/>
      <c r="W260" s="131" t="str">
        <f t="shared" si="106"/>
        <v/>
      </c>
      <c r="X260" s="87"/>
      <c r="Y260" s="66"/>
      <c r="Z260" s="67"/>
      <c r="AA260" s="67"/>
      <c r="AB260" s="67"/>
      <c r="AC260" s="67"/>
      <c r="AD260" s="67"/>
      <c r="AE260" s="67"/>
      <c r="AF260" s="67"/>
      <c r="AG260" s="67"/>
      <c r="AH260" s="67"/>
      <c r="AI260" s="68"/>
      <c r="AJ260" s="41"/>
      <c r="AK260" s="41"/>
      <c r="AL260" s="41"/>
      <c r="AM260" s="41"/>
      <c r="AN260" s="41"/>
      <c r="AO260" s="41"/>
      <c r="AP260" s="41"/>
      <c r="AQ260" s="89"/>
      <c r="AR260" s="90"/>
    </row>
    <row r="261" spans="2:44" ht="15" x14ac:dyDescent="0.2">
      <c r="B261" s="53" t="s">
        <v>901</v>
      </c>
      <c r="C261" s="18"/>
      <c r="D261" s="55"/>
      <c r="E261" s="55"/>
      <c r="F261" s="55"/>
      <c r="G261" s="55"/>
      <c r="H261" s="56" t="str">
        <f t="shared" si="99"/>
        <v/>
      </c>
      <c r="I261" s="59"/>
      <c r="J261" s="59"/>
      <c r="K261" s="59"/>
      <c r="L261" s="59"/>
      <c r="M261" s="60" t="str">
        <f t="shared" si="100"/>
        <v/>
      </c>
      <c r="N261" s="62" t="str">
        <f t="shared" si="101"/>
        <v/>
      </c>
      <c r="O261" s="62" t="str">
        <f t="shared" si="102"/>
        <v/>
      </c>
      <c r="P261" s="62" t="str">
        <f t="shared" si="103"/>
        <v/>
      </c>
      <c r="Q261" s="62" t="str">
        <f t="shared" si="104"/>
        <v/>
      </c>
      <c r="R261" s="124" t="str">
        <f t="shared" si="105"/>
        <v/>
      </c>
      <c r="S261" s="64"/>
      <c r="T261" s="64"/>
      <c r="U261" s="64"/>
      <c r="V261" s="64"/>
      <c r="W261" s="131" t="str">
        <f t="shared" si="106"/>
        <v/>
      </c>
      <c r="X261" s="87"/>
      <c r="Y261" s="66"/>
      <c r="Z261" s="67"/>
      <c r="AA261" s="67"/>
      <c r="AB261" s="67"/>
      <c r="AC261" s="67"/>
      <c r="AD261" s="67"/>
      <c r="AE261" s="67"/>
      <c r="AF261" s="67"/>
      <c r="AG261" s="67"/>
      <c r="AH261" s="67"/>
      <c r="AI261" s="68"/>
      <c r="AJ261" s="41"/>
      <c r="AK261" s="41"/>
      <c r="AL261" s="41"/>
      <c r="AM261" s="41"/>
      <c r="AN261" s="41"/>
      <c r="AO261" s="41"/>
      <c r="AP261" s="41"/>
      <c r="AQ261" s="89"/>
      <c r="AR261" s="90"/>
    </row>
    <row r="262" spans="2:44" ht="15.75" x14ac:dyDescent="0.2">
      <c r="B262" s="92"/>
      <c r="C262" s="20" t="s">
        <v>8</v>
      </c>
      <c r="D262" s="56" t="e">
        <f t="shared" ref="D262:W262" si="107">AVERAGE(D251:D261)</f>
        <v>#DIV/0!</v>
      </c>
      <c r="E262" s="56" t="e">
        <f t="shared" si="107"/>
        <v>#DIV/0!</v>
      </c>
      <c r="F262" s="56" t="e">
        <f t="shared" si="107"/>
        <v>#DIV/0!</v>
      </c>
      <c r="G262" s="56" t="e">
        <f t="shared" si="107"/>
        <v>#DIV/0!</v>
      </c>
      <c r="H262" s="56" t="e">
        <f t="shared" si="107"/>
        <v>#DIV/0!</v>
      </c>
      <c r="I262" s="60" t="e">
        <f t="shared" si="107"/>
        <v>#DIV/0!</v>
      </c>
      <c r="J262" s="60" t="e">
        <f t="shared" si="107"/>
        <v>#DIV/0!</v>
      </c>
      <c r="K262" s="60" t="e">
        <f t="shared" si="107"/>
        <v>#DIV/0!</v>
      </c>
      <c r="L262" s="60" t="e">
        <f t="shared" si="107"/>
        <v>#DIV/0!</v>
      </c>
      <c r="M262" s="60" t="e">
        <f t="shared" si="107"/>
        <v>#DIV/0!</v>
      </c>
      <c r="N262" s="57" t="e">
        <f t="shared" si="107"/>
        <v>#DIV/0!</v>
      </c>
      <c r="O262" s="57" t="e">
        <f t="shared" si="107"/>
        <v>#DIV/0!</v>
      </c>
      <c r="P262" s="57" t="e">
        <f t="shared" si="107"/>
        <v>#DIV/0!</v>
      </c>
      <c r="Q262" s="57" t="e">
        <f t="shared" si="107"/>
        <v>#DIV/0!</v>
      </c>
      <c r="R262" s="57" t="e">
        <f t="shared" si="107"/>
        <v>#DIV/0!</v>
      </c>
      <c r="S262" s="65" t="e">
        <f t="shared" si="107"/>
        <v>#DIV/0!</v>
      </c>
      <c r="T262" s="65" t="e">
        <f t="shared" si="107"/>
        <v>#DIV/0!</v>
      </c>
      <c r="U262" s="65" t="e">
        <f t="shared" si="107"/>
        <v>#DIV/0!</v>
      </c>
      <c r="V262" s="65" t="e">
        <f t="shared" si="107"/>
        <v>#DIV/0!</v>
      </c>
      <c r="W262" s="131" t="e">
        <f t="shared" si="107"/>
        <v>#DIV/0!</v>
      </c>
      <c r="X262" s="87"/>
      <c r="Y262" s="44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89"/>
      <c r="AK262" s="89"/>
      <c r="AL262" s="89"/>
      <c r="AM262" s="89"/>
      <c r="AN262" s="89"/>
      <c r="AO262" s="89"/>
      <c r="AP262" s="89"/>
      <c r="AQ262" s="89"/>
      <c r="AR262" s="90"/>
    </row>
    <row r="263" spans="2:44" ht="22.5" customHeight="1" x14ac:dyDescent="0.2">
      <c r="B263" s="97" t="s">
        <v>274</v>
      </c>
      <c r="C263" s="151" t="s">
        <v>877</v>
      </c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  <c r="R263" s="151"/>
      <c r="S263" s="151"/>
      <c r="T263" s="151"/>
      <c r="U263" s="151"/>
      <c r="V263" s="151"/>
      <c r="W263" s="151"/>
      <c r="X263" s="151"/>
      <c r="Y263" s="98">
        <v>10</v>
      </c>
      <c r="Z263" s="97">
        <v>9</v>
      </c>
      <c r="AA263" s="97">
        <v>8</v>
      </c>
      <c r="AB263" s="97">
        <v>7</v>
      </c>
      <c r="AC263" s="97">
        <v>6</v>
      </c>
      <c r="AD263" s="97">
        <v>5</v>
      </c>
      <c r="AE263" s="97">
        <v>4</v>
      </c>
      <c r="AF263" s="97">
        <v>3</v>
      </c>
      <c r="AG263" s="97">
        <v>2</v>
      </c>
      <c r="AH263" s="97">
        <v>1</v>
      </c>
      <c r="AI263" s="99" t="s">
        <v>273</v>
      </c>
      <c r="AJ263" s="152"/>
      <c r="AK263" s="153"/>
      <c r="AL263" s="153"/>
      <c r="AM263" s="153"/>
      <c r="AN263" s="153"/>
      <c r="AO263" s="153"/>
      <c r="AP263" s="153"/>
      <c r="AQ263" s="153"/>
      <c r="AR263" s="154"/>
    </row>
    <row r="264" spans="2:44" ht="21.75" customHeight="1" x14ac:dyDescent="0.2">
      <c r="B264" s="92"/>
      <c r="C264" s="17" t="s">
        <v>4</v>
      </c>
      <c r="D264" s="155" t="s">
        <v>93</v>
      </c>
      <c r="E264" s="156"/>
      <c r="F264" s="156"/>
      <c r="G264" s="156"/>
      <c r="H264" s="157"/>
      <c r="I264" s="158" t="s">
        <v>94</v>
      </c>
      <c r="J264" s="159"/>
      <c r="K264" s="159"/>
      <c r="L264" s="159"/>
      <c r="M264" s="160"/>
      <c r="N264" s="161" t="s">
        <v>5</v>
      </c>
      <c r="O264" s="162"/>
      <c r="P264" s="162"/>
      <c r="Q264" s="162"/>
      <c r="R264" s="163"/>
      <c r="S264" s="164" t="s">
        <v>267</v>
      </c>
      <c r="T264" s="165"/>
      <c r="U264" s="165"/>
      <c r="V264" s="165"/>
      <c r="W264" s="166"/>
      <c r="X264" s="15" t="s">
        <v>3</v>
      </c>
      <c r="Y264" s="42" t="s">
        <v>196</v>
      </c>
      <c r="Z264" s="43" t="s">
        <v>196</v>
      </c>
      <c r="AA264" s="43" t="s">
        <v>196</v>
      </c>
      <c r="AB264" s="43" t="s">
        <v>196</v>
      </c>
      <c r="AC264" s="43" t="s">
        <v>199</v>
      </c>
      <c r="AD264" s="43" t="s">
        <v>202</v>
      </c>
      <c r="AE264" s="43" t="s">
        <v>205</v>
      </c>
      <c r="AF264" s="43" t="s">
        <v>260</v>
      </c>
      <c r="AG264" s="43" t="s">
        <v>260</v>
      </c>
      <c r="AH264" s="43" t="s">
        <v>260</v>
      </c>
      <c r="AI264" s="99" t="s">
        <v>261</v>
      </c>
      <c r="AJ264" s="41"/>
      <c r="AK264" s="41"/>
      <c r="AL264" s="41"/>
      <c r="AM264" s="41"/>
      <c r="AN264" s="41"/>
      <c r="AO264" s="41"/>
      <c r="AP264" s="41"/>
      <c r="AQ264" s="89"/>
      <c r="AR264" s="90"/>
    </row>
    <row r="265" spans="2:44" ht="15.75" x14ac:dyDescent="0.2">
      <c r="B265" s="92"/>
      <c r="C265" s="17"/>
      <c r="D265" s="54" t="s">
        <v>268</v>
      </c>
      <c r="E265" s="54" t="s">
        <v>269</v>
      </c>
      <c r="F265" s="54" t="s">
        <v>270</v>
      </c>
      <c r="G265" s="54" t="s">
        <v>271</v>
      </c>
      <c r="H265" s="127" t="s">
        <v>272</v>
      </c>
      <c r="I265" s="58" t="s">
        <v>268</v>
      </c>
      <c r="J265" s="58" t="s">
        <v>269</v>
      </c>
      <c r="K265" s="58" t="s">
        <v>270</v>
      </c>
      <c r="L265" s="58" t="s">
        <v>271</v>
      </c>
      <c r="M265" s="128" t="s">
        <v>272</v>
      </c>
      <c r="N265" s="61" t="s">
        <v>268</v>
      </c>
      <c r="O265" s="61" t="s">
        <v>269</v>
      </c>
      <c r="P265" s="61" t="s">
        <v>270</v>
      </c>
      <c r="Q265" s="61" t="s">
        <v>271</v>
      </c>
      <c r="R265" s="123" t="s">
        <v>272</v>
      </c>
      <c r="S265" s="63" t="s">
        <v>268</v>
      </c>
      <c r="T265" s="63" t="s">
        <v>269</v>
      </c>
      <c r="U265" s="63" t="s">
        <v>270</v>
      </c>
      <c r="V265" s="63" t="s">
        <v>271</v>
      </c>
      <c r="W265" s="130" t="s">
        <v>272</v>
      </c>
      <c r="X265" s="15"/>
      <c r="Y265" s="42" t="s">
        <v>196</v>
      </c>
      <c r="Z265" s="43" t="s">
        <v>196</v>
      </c>
      <c r="AA265" s="43" t="s">
        <v>196</v>
      </c>
      <c r="AB265" s="43" t="s">
        <v>196</v>
      </c>
      <c r="AC265" s="43" t="s">
        <v>199</v>
      </c>
      <c r="AD265" s="43" t="s">
        <v>202</v>
      </c>
      <c r="AE265" s="43" t="s">
        <v>202</v>
      </c>
      <c r="AF265" s="43" t="s">
        <v>260</v>
      </c>
      <c r="AG265" s="43" t="s">
        <v>260</v>
      </c>
      <c r="AH265" s="43" t="s">
        <v>260</v>
      </c>
      <c r="AI265" s="99" t="s">
        <v>262</v>
      </c>
      <c r="AJ265" s="41"/>
      <c r="AK265" s="41"/>
      <c r="AL265" s="41"/>
      <c r="AM265" s="41"/>
      <c r="AN265" s="41"/>
      <c r="AO265" s="41"/>
      <c r="AP265" s="41"/>
      <c r="AQ265" s="89"/>
      <c r="AR265" s="90"/>
    </row>
    <row r="266" spans="2:44" ht="15" x14ac:dyDescent="0.2">
      <c r="B266" s="53" t="s">
        <v>902</v>
      </c>
      <c r="C266" s="3" t="s">
        <v>155</v>
      </c>
      <c r="D266" s="55"/>
      <c r="E266" s="55"/>
      <c r="F266" s="55"/>
      <c r="G266" s="55"/>
      <c r="H266" s="56" t="str">
        <f>IF(OR((D266&lt;&gt;""),(G266&lt;&gt;"")),(AVERAGE(D266:G266)),"")</f>
        <v/>
      </c>
      <c r="I266" s="59"/>
      <c r="J266" s="59"/>
      <c r="K266" s="59"/>
      <c r="L266" s="59"/>
      <c r="M266" s="60" t="str">
        <f>IF(OR((I266&lt;&gt;""),(L266&lt;&gt;"")),(AVERAGE(I266:L266)),"")</f>
        <v/>
      </c>
      <c r="N266" s="62" t="str">
        <f>IF(OR((D266&lt;&gt;""),(I266&lt;&gt;"")),(AVERAGE(D266,I266)),"")</f>
        <v/>
      </c>
      <c r="O266" s="62" t="str">
        <f>IF(OR((E266&lt;&gt;""),(J266&lt;&gt;"")),(AVERAGE(E266,J266)),"")</f>
        <v/>
      </c>
      <c r="P266" s="62" t="str">
        <f>IF(OR((F266&lt;&gt;""),(K266&lt;&gt;"")),(AVERAGE(F266,K266)),"")</f>
        <v/>
      </c>
      <c r="Q266" s="62" t="str">
        <f>IF(OR((G266&lt;&gt;""),(L266&lt;&gt;"")),(AVERAGE(G266,L266)),"")</f>
        <v/>
      </c>
      <c r="R266" s="124" t="str">
        <f>IF(OR((N266&lt;&gt;""),(Q266&lt;&gt;"")),(AVERAGE(N266:Q266)),"")</f>
        <v/>
      </c>
      <c r="S266" s="64"/>
      <c r="T266" s="64"/>
      <c r="U266" s="64"/>
      <c r="V266" s="64"/>
      <c r="W266" s="131" t="str">
        <f>IF(OR((S266&lt;&gt;""),(V266&lt;&gt;"")),(AVERAGE(S266:V266)),"")</f>
        <v/>
      </c>
      <c r="X266" s="87"/>
      <c r="Y266" s="45"/>
      <c r="Z266" s="46"/>
      <c r="AA266" s="46"/>
      <c r="AB266" s="46"/>
      <c r="AC266" s="46"/>
      <c r="AD266" s="46"/>
      <c r="AE266" s="46"/>
      <c r="AF266" s="46"/>
      <c r="AG266" s="46"/>
      <c r="AH266" s="46"/>
      <c r="AI266" s="47"/>
      <c r="AJ266" s="41"/>
      <c r="AK266" s="41"/>
      <c r="AL266" s="41"/>
      <c r="AM266" s="41"/>
      <c r="AN266" s="41"/>
      <c r="AO266" s="41"/>
      <c r="AP266" s="41"/>
      <c r="AQ266" s="89"/>
      <c r="AR266" s="90"/>
    </row>
    <row r="267" spans="2:44" ht="15" x14ac:dyDescent="0.2">
      <c r="B267" s="53" t="s">
        <v>903</v>
      </c>
      <c r="C267" s="3" t="s">
        <v>156</v>
      </c>
      <c r="D267" s="55"/>
      <c r="E267" s="55"/>
      <c r="F267" s="55"/>
      <c r="G267" s="55"/>
      <c r="H267" s="56" t="str">
        <f t="shared" ref="H267:H276" si="108">IF(OR((D267&lt;&gt;""),(G267&lt;&gt;"")),(AVERAGE(D267:G267)),"")</f>
        <v/>
      </c>
      <c r="I267" s="59"/>
      <c r="J267" s="59"/>
      <c r="K267" s="59"/>
      <c r="L267" s="59"/>
      <c r="M267" s="60" t="str">
        <f t="shared" ref="M267:M276" si="109">IF(OR((I267&lt;&gt;""),(L267&lt;&gt;"")),(AVERAGE(I267:L267)),"")</f>
        <v/>
      </c>
      <c r="N267" s="62" t="str">
        <f t="shared" ref="N267:N276" si="110">IF(OR((D267&lt;&gt;""),(I267&lt;&gt;"")),(AVERAGE(D267,I267)),"")</f>
        <v/>
      </c>
      <c r="O267" s="62" t="str">
        <f t="shared" ref="O267:O276" si="111">IF(OR((E267&lt;&gt;""),(J267&lt;&gt;"")),(AVERAGE(E267,J267)),"")</f>
        <v/>
      </c>
      <c r="P267" s="62" t="str">
        <f t="shared" ref="P267:P276" si="112">IF(OR((F267&lt;&gt;""),(K267&lt;&gt;"")),(AVERAGE(F267,K267)),"")</f>
        <v/>
      </c>
      <c r="Q267" s="62" t="str">
        <f t="shared" ref="Q267:Q276" si="113">IF(OR((G267&lt;&gt;""),(L267&lt;&gt;"")),(AVERAGE(G267,L267)),"")</f>
        <v/>
      </c>
      <c r="R267" s="124" t="str">
        <f t="shared" ref="R267:R276" si="114">IF(OR((N267&lt;&gt;""),(Q267&lt;&gt;"")),(AVERAGE(N267:Q267)),"")</f>
        <v/>
      </c>
      <c r="S267" s="64"/>
      <c r="T267" s="64"/>
      <c r="U267" s="64"/>
      <c r="V267" s="64"/>
      <c r="W267" s="131" t="str">
        <f t="shared" ref="W267:W276" si="115">IF(OR((S267&lt;&gt;""),(V267&lt;&gt;"")),(AVERAGE(S267:V267)),"")</f>
        <v/>
      </c>
      <c r="X267" s="87"/>
      <c r="Y267" s="66"/>
      <c r="Z267" s="67"/>
      <c r="AA267" s="67"/>
      <c r="AB267" s="67"/>
      <c r="AC267" s="67"/>
      <c r="AD267" s="67"/>
      <c r="AE267" s="67"/>
      <c r="AF267" s="67"/>
      <c r="AG267" s="67"/>
      <c r="AH267" s="67"/>
      <c r="AI267" s="68"/>
      <c r="AJ267" s="41"/>
      <c r="AK267" s="41"/>
      <c r="AL267" s="41"/>
      <c r="AM267" s="41"/>
      <c r="AN267" s="41"/>
      <c r="AO267" s="41"/>
      <c r="AP267" s="41"/>
      <c r="AQ267" s="89"/>
      <c r="AR267" s="90"/>
    </row>
    <row r="268" spans="2:44" ht="15" x14ac:dyDescent="0.2">
      <c r="B268" s="53" t="s">
        <v>904</v>
      </c>
      <c r="C268" s="19"/>
      <c r="D268" s="55"/>
      <c r="E268" s="55"/>
      <c r="F268" s="55"/>
      <c r="G268" s="55"/>
      <c r="H268" s="56" t="str">
        <f t="shared" si="108"/>
        <v/>
      </c>
      <c r="I268" s="59"/>
      <c r="J268" s="59"/>
      <c r="K268" s="59"/>
      <c r="L268" s="59"/>
      <c r="M268" s="60" t="str">
        <f t="shared" si="109"/>
        <v/>
      </c>
      <c r="N268" s="62" t="str">
        <f t="shared" si="110"/>
        <v/>
      </c>
      <c r="O268" s="62" t="str">
        <f t="shared" si="111"/>
        <v/>
      </c>
      <c r="P268" s="62" t="str">
        <f t="shared" si="112"/>
        <v/>
      </c>
      <c r="Q268" s="62" t="str">
        <f t="shared" si="113"/>
        <v/>
      </c>
      <c r="R268" s="124" t="str">
        <f t="shared" si="114"/>
        <v/>
      </c>
      <c r="S268" s="64"/>
      <c r="T268" s="64"/>
      <c r="U268" s="64"/>
      <c r="V268" s="64"/>
      <c r="W268" s="131" t="str">
        <f t="shared" si="115"/>
        <v/>
      </c>
      <c r="X268" s="87"/>
      <c r="Y268" s="66"/>
      <c r="Z268" s="67"/>
      <c r="AA268" s="67"/>
      <c r="AB268" s="67"/>
      <c r="AC268" s="67"/>
      <c r="AD268" s="67"/>
      <c r="AE268" s="67"/>
      <c r="AF268" s="67"/>
      <c r="AG268" s="67"/>
      <c r="AH268" s="67"/>
      <c r="AI268" s="68"/>
      <c r="AJ268" s="41"/>
      <c r="AK268" s="41"/>
      <c r="AL268" s="41"/>
      <c r="AM268" s="41"/>
      <c r="AN268" s="41"/>
      <c r="AO268" s="41"/>
      <c r="AP268" s="41"/>
      <c r="AQ268" s="89"/>
      <c r="AR268" s="90"/>
    </row>
    <row r="269" spans="2:44" ht="15" x14ac:dyDescent="0.2">
      <c r="B269" s="53" t="s">
        <v>905</v>
      </c>
      <c r="C269" s="19"/>
      <c r="D269" s="55"/>
      <c r="E269" s="55"/>
      <c r="F269" s="55"/>
      <c r="G269" s="55"/>
      <c r="H269" s="56" t="str">
        <f t="shared" si="108"/>
        <v/>
      </c>
      <c r="I269" s="59"/>
      <c r="J269" s="59"/>
      <c r="K269" s="59"/>
      <c r="L269" s="59"/>
      <c r="M269" s="60" t="str">
        <f t="shared" si="109"/>
        <v/>
      </c>
      <c r="N269" s="62" t="str">
        <f t="shared" si="110"/>
        <v/>
      </c>
      <c r="O269" s="62" t="str">
        <f t="shared" si="111"/>
        <v/>
      </c>
      <c r="P269" s="62" t="str">
        <f t="shared" si="112"/>
        <v/>
      </c>
      <c r="Q269" s="62" t="str">
        <f t="shared" si="113"/>
        <v/>
      </c>
      <c r="R269" s="124" t="str">
        <f t="shared" si="114"/>
        <v/>
      </c>
      <c r="S269" s="64"/>
      <c r="T269" s="64"/>
      <c r="U269" s="64"/>
      <c r="V269" s="64"/>
      <c r="W269" s="131" t="str">
        <f t="shared" si="115"/>
        <v/>
      </c>
      <c r="X269" s="87"/>
      <c r="Y269" s="66"/>
      <c r="Z269" s="67"/>
      <c r="AA269" s="67"/>
      <c r="AB269" s="67"/>
      <c r="AC269" s="67"/>
      <c r="AD269" s="67"/>
      <c r="AE269" s="67"/>
      <c r="AF269" s="67"/>
      <c r="AG269" s="67"/>
      <c r="AH269" s="67"/>
      <c r="AI269" s="68"/>
      <c r="AJ269" s="41"/>
      <c r="AK269" s="41"/>
      <c r="AL269" s="41"/>
      <c r="AM269" s="41"/>
      <c r="AN269" s="41"/>
      <c r="AO269" s="41"/>
      <c r="AP269" s="41"/>
      <c r="AQ269" s="89"/>
      <c r="AR269" s="90"/>
    </row>
    <row r="270" spans="2:44" ht="15" x14ac:dyDescent="0.2">
      <c r="B270" s="53" t="s">
        <v>906</v>
      </c>
      <c r="C270" s="18"/>
      <c r="D270" s="55"/>
      <c r="E270" s="55"/>
      <c r="F270" s="55"/>
      <c r="G270" s="55"/>
      <c r="H270" s="56" t="str">
        <f t="shared" si="108"/>
        <v/>
      </c>
      <c r="I270" s="59"/>
      <c r="J270" s="59"/>
      <c r="K270" s="59"/>
      <c r="L270" s="59"/>
      <c r="M270" s="60" t="str">
        <f t="shared" si="109"/>
        <v/>
      </c>
      <c r="N270" s="62" t="str">
        <f t="shared" si="110"/>
        <v/>
      </c>
      <c r="O270" s="62" t="str">
        <f t="shared" si="111"/>
        <v/>
      </c>
      <c r="P270" s="62" t="str">
        <f t="shared" si="112"/>
        <v/>
      </c>
      <c r="Q270" s="62" t="str">
        <f t="shared" si="113"/>
        <v/>
      </c>
      <c r="R270" s="124" t="str">
        <f t="shared" si="114"/>
        <v/>
      </c>
      <c r="S270" s="64"/>
      <c r="T270" s="64"/>
      <c r="U270" s="64"/>
      <c r="V270" s="64"/>
      <c r="W270" s="131" t="str">
        <f t="shared" si="115"/>
        <v/>
      </c>
      <c r="X270" s="87"/>
      <c r="Y270" s="66"/>
      <c r="Z270" s="67"/>
      <c r="AA270" s="67"/>
      <c r="AB270" s="67"/>
      <c r="AC270" s="67"/>
      <c r="AD270" s="67"/>
      <c r="AE270" s="67"/>
      <c r="AF270" s="67"/>
      <c r="AG270" s="67"/>
      <c r="AH270" s="67"/>
      <c r="AI270" s="68"/>
      <c r="AJ270" s="41"/>
      <c r="AK270" s="41"/>
      <c r="AL270" s="41"/>
      <c r="AM270" s="41"/>
      <c r="AN270" s="41"/>
      <c r="AO270" s="41"/>
      <c r="AP270" s="41"/>
      <c r="AQ270" s="89"/>
      <c r="AR270" s="90"/>
    </row>
    <row r="271" spans="2:44" ht="15" x14ac:dyDescent="0.2">
      <c r="B271" s="53" t="s">
        <v>907</v>
      </c>
      <c r="C271" s="18"/>
      <c r="D271" s="55"/>
      <c r="E271" s="55"/>
      <c r="F271" s="55"/>
      <c r="G271" s="55"/>
      <c r="H271" s="56" t="str">
        <f t="shared" si="108"/>
        <v/>
      </c>
      <c r="I271" s="59"/>
      <c r="J271" s="59"/>
      <c r="K271" s="59"/>
      <c r="L271" s="59"/>
      <c r="M271" s="60" t="str">
        <f t="shared" si="109"/>
        <v/>
      </c>
      <c r="N271" s="62" t="str">
        <f t="shared" si="110"/>
        <v/>
      </c>
      <c r="O271" s="62" t="str">
        <f t="shared" si="111"/>
        <v/>
      </c>
      <c r="P271" s="62" t="str">
        <f t="shared" si="112"/>
        <v/>
      </c>
      <c r="Q271" s="62" t="str">
        <f t="shared" si="113"/>
        <v/>
      </c>
      <c r="R271" s="124" t="str">
        <f t="shared" si="114"/>
        <v/>
      </c>
      <c r="S271" s="64"/>
      <c r="T271" s="64"/>
      <c r="U271" s="64"/>
      <c r="V271" s="64"/>
      <c r="W271" s="131" t="str">
        <f t="shared" si="115"/>
        <v/>
      </c>
      <c r="X271" s="87"/>
      <c r="Y271" s="66"/>
      <c r="Z271" s="67"/>
      <c r="AA271" s="67"/>
      <c r="AB271" s="67"/>
      <c r="AC271" s="67"/>
      <c r="AD271" s="67"/>
      <c r="AE271" s="67"/>
      <c r="AF271" s="67"/>
      <c r="AG271" s="67"/>
      <c r="AH271" s="67"/>
      <c r="AI271" s="68"/>
      <c r="AJ271" s="41"/>
      <c r="AK271" s="41"/>
      <c r="AL271" s="41"/>
      <c r="AM271" s="41"/>
      <c r="AN271" s="41"/>
      <c r="AO271" s="41"/>
      <c r="AP271" s="41"/>
      <c r="AQ271" s="89"/>
      <c r="AR271" s="90"/>
    </row>
    <row r="272" spans="2:44" ht="15" x14ac:dyDescent="0.2">
      <c r="B272" s="53" t="s">
        <v>908</v>
      </c>
      <c r="C272" s="18"/>
      <c r="D272" s="55"/>
      <c r="E272" s="55"/>
      <c r="F272" s="55"/>
      <c r="G272" s="55"/>
      <c r="H272" s="56" t="str">
        <f t="shared" si="108"/>
        <v/>
      </c>
      <c r="I272" s="59"/>
      <c r="J272" s="59"/>
      <c r="K272" s="59"/>
      <c r="L272" s="59"/>
      <c r="M272" s="60" t="str">
        <f t="shared" si="109"/>
        <v/>
      </c>
      <c r="N272" s="62" t="str">
        <f t="shared" si="110"/>
        <v/>
      </c>
      <c r="O272" s="62" t="str">
        <f t="shared" si="111"/>
        <v/>
      </c>
      <c r="P272" s="62" t="str">
        <f t="shared" si="112"/>
        <v/>
      </c>
      <c r="Q272" s="62" t="str">
        <f t="shared" si="113"/>
        <v/>
      </c>
      <c r="R272" s="124" t="str">
        <f t="shared" si="114"/>
        <v/>
      </c>
      <c r="S272" s="64"/>
      <c r="T272" s="64"/>
      <c r="U272" s="64"/>
      <c r="V272" s="64"/>
      <c r="W272" s="131" t="str">
        <f t="shared" si="115"/>
        <v/>
      </c>
      <c r="X272" s="87"/>
      <c r="Y272" s="66"/>
      <c r="Z272" s="67"/>
      <c r="AA272" s="67"/>
      <c r="AB272" s="67"/>
      <c r="AC272" s="67"/>
      <c r="AD272" s="67"/>
      <c r="AE272" s="67"/>
      <c r="AF272" s="67"/>
      <c r="AG272" s="67"/>
      <c r="AH272" s="67"/>
      <c r="AI272" s="68"/>
      <c r="AJ272" s="41"/>
      <c r="AK272" s="41"/>
      <c r="AL272" s="41"/>
      <c r="AM272" s="41"/>
      <c r="AN272" s="41"/>
      <c r="AO272" s="41"/>
      <c r="AP272" s="41"/>
      <c r="AQ272" s="89"/>
      <c r="AR272" s="90"/>
    </row>
    <row r="273" spans="2:44" ht="15" x14ac:dyDescent="0.2">
      <c r="B273" s="53" t="s">
        <v>909</v>
      </c>
      <c r="C273" s="18"/>
      <c r="D273" s="55"/>
      <c r="E273" s="55"/>
      <c r="F273" s="55"/>
      <c r="G273" s="55"/>
      <c r="H273" s="56" t="str">
        <f t="shared" si="108"/>
        <v/>
      </c>
      <c r="I273" s="59"/>
      <c r="J273" s="59"/>
      <c r="K273" s="59"/>
      <c r="L273" s="59"/>
      <c r="M273" s="60" t="str">
        <f t="shared" si="109"/>
        <v/>
      </c>
      <c r="N273" s="62" t="str">
        <f t="shared" si="110"/>
        <v/>
      </c>
      <c r="O273" s="62" t="str">
        <f t="shared" si="111"/>
        <v/>
      </c>
      <c r="P273" s="62" t="str">
        <f t="shared" si="112"/>
        <v/>
      </c>
      <c r="Q273" s="62" t="str">
        <f t="shared" si="113"/>
        <v/>
      </c>
      <c r="R273" s="124" t="str">
        <f t="shared" si="114"/>
        <v/>
      </c>
      <c r="S273" s="64"/>
      <c r="T273" s="64"/>
      <c r="U273" s="64"/>
      <c r="V273" s="64"/>
      <c r="W273" s="131" t="str">
        <f t="shared" si="115"/>
        <v/>
      </c>
      <c r="X273" s="87"/>
      <c r="Y273" s="66"/>
      <c r="Z273" s="67"/>
      <c r="AA273" s="67"/>
      <c r="AB273" s="67"/>
      <c r="AC273" s="67"/>
      <c r="AD273" s="67"/>
      <c r="AE273" s="67"/>
      <c r="AF273" s="67"/>
      <c r="AG273" s="67"/>
      <c r="AH273" s="67"/>
      <c r="AI273" s="68"/>
      <c r="AJ273" s="41"/>
      <c r="AK273" s="41"/>
      <c r="AL273" s="41"/>
      <c r="AM273" s="41"/>
      <c r="AN273" s="41"/>
      <c r="AO273" s="41"/>
      <c r="AP273" s="41"/>
      <c r="AQ273" s="89"/>
      <c r="AR273" s="90"/>
    </row>
    <row r="274" spans="2:44" ht="15" x14ac:dyDescent="0.2">
      <c r="B274" s="53" t="s">
        <v>910</v>
      </c>
      <c r="C274" s="18"/>
      <c r="D274" s="55"/>
      <c r="E274" s="55"/>
      <c r="F274" s="55"/>
      <c r="G274" s="55"/>
      <c r="H274" s="56" t="str">
        <f t="shared" si="108"/>
        <v/>
      </c>
      <c r="I274" s="59"/>
      <c r="J274" s="59"/>
      <c r="K274" s="59"/>
      <c r="L274" s="59"/>
      <c r="M274" s="60" t="str">
        <f t="shared" si="109"/>
        <v/>
      </c>
      <c r="N274" s="62" t="str">
        <f t="shared" si="110"/>
        <v/>
      </c>
      <c r="O274" s="62" t="str">
        <f t="shared" si="111"/>
        <v/>
      </c>
      <c r="P274" s="62" t="str">
        <f t="shared" si="112"/>
        <v/>
      </c>
      <c r="Q274" s="62" t="str">
        <f t="shared" si="113"/>
        <v/>
      </c>
      <c r="R274" s="124" t="str">
        <f t="shared" si="114"/>
        <v/>
      </c>
      <c r="S274" s="64"/>
      <c r="T274" s="64"/>
      <c r="U274" s="64"/>
      <c r="V274" s="64"/>
      <c r="W274" s="131" t="str">
        <f t="shared" si="115"/>
        <v/>
      </c>
      <c r="X274" s="87"/>
      <c r="Y274" s="66"/>
      <c r="Z274" s="67"/>
      <c r="AA274" s="67"/>
      <c r="AB274" s="67"/>
      <c r="AC274" s="67"/>
      <c r="AD274" s="67"/>
      <c r="AE274" s="67"/>
      <c r="AF274" s="67"/>
      <c r="AG274" s="67"/>
      <c r="AH274" s="67"/>
      <c r="AI274" s="68"/>
      <c r="AJ274" s="41"/>
      <c r="AK274" s="41"/>
      <c r="AL274" s="41"/>
      <c r="AM274" s="41"/>
      <c r="AN274" s="41"/>
      <c r="AO274" s="41"/>
      <c r="AP274" s="41"/>
      <c r="AQ274" s="89"/>
      <c r="AR274" s="90"/>
    </row>
    <row r="275" spans="2:44" ht="15" x14ac:dyDescent="0.2">
      <c r="B275" s="53" t="s">
        <v>911</v>
      </c>
      <c r="C275" s="18"/>
      <c r="D275" s="55"/>
      <c r="E275" s="55"/>
      <c r="F275" s="55"/>
      <c r="G275" s="55"/>
      <c r="H275" s="56" t="str">
        <f t="shared" si="108"/>
        <v/>
      </c>
      <c r="I275" s="59"/>
      <c r="J275" s="59"/>
      <c r="K275" s="59"/>
      <c r="L275" s="59"/>
      <c r="M275" s="60" t="str">
        <f t="shared" si="109"/>
        <v/>
      </c>
      <c r="N275" s="62" t="str">
        <f t="shared" si="110"/>
        <v/>
      </c>
      <c r="O275" s="62" t="str">
        <f t="shared" si="111"/>
        <v/>
      </c>
      <c r="P275" s="62" t="str">
        <f t="shared" si="112"/>
        <v/>
      </c>
      <c r="Q275" s="62" t="str">
        <f t="shared" si="113"/>
        <v/>
      </c>
      <c r="R275" s="124" t="str">
        <f t="shared" si="114"/>
        <v/>
      </c>
      <c r="S275" s="64"/>
      <c r="T275" s="64"/>
      <c r="U275" s="64"/>
      <c r="V275" s="64"/>
      <c r="W275" s="131" t="str">
        <f t="shared" si="115"/>
        <v/>
      </c>
      <c r="X275" s="87"/>
      <c r="Y275" s="66"/>
      <c r="Z275" s="67"/>
      <c r="AA275" s="67"/>
      <c r="AB275" s="67"/>
      <c r="AC275" s="67"/>
      <c r="AD275" s="67"/>
      <c r="AE275" s="67"/>
      <c r="AF275" s="67"/>
      <c r="AG275" s="67"/>
      <c r="AH275" s="67"/>
      <c r="AI275" s="68"/>
      <c r="AJ275" s="41"/>
      <c r="AK275" s="41"/>
      <c r="AL275" s="41"/>
      <c r="AM275" s="41"/>
      <c r="AN275" s="41"/>
      <c r="AO275" s="41"/>
      <c r="AP275" s="41"/>
      <c r="AQ275" s="89"/>
      <c r="AR275" s="90"/>
    </row>
    <row r="276" spans="2:44" ht="15" x14ac:dyDescent="0.2">
      <c r="B276" s="53" t="s">
        <v>912</v>
      </c>
      <c r="C276" s="18"/>
      <c r="D276" s="55"/>
      <c r="E276" s="55"/>
      <c r="F276" s="55"/>
      <c r="G276" s="55"/>
      <c r="H276" s="56" t="str">
        <f t="shared" si="108"/>
        <v/>
      </c>
      <c r="I276" s="59"/>
      <c r="J276" s="59"/>
      <c r="K276" s="59"/>
      <c r="L276" s="59"/>
      <c r="M276" s="60" t="str">
        <f t="shared" si="109"/>
        <v/>
      </c>
      <c r="N276" s="62" t="str">
        <f t="shared" si="110"/>
        <v/>
      </c>
      <c r="O276" s="62" t="str">
        <f t="shared" si="111"/>
        <v/>
      </c>
      <c r="P276" s="62" t="str">
        <f t="shared" si="112"/>
        <v/>
      </c>
      <c r="Q276" s="62" t="str">
        <f t="shared" si="113"/>
        <v/>
      </c>
      <c r="R276" s="124" t="str">
        <f t="shared" si="114"/>
        <v/>
      </c>
      <c r="S276" s="64"/>
      <c r="T276" s="64"/>
      <c r="U276" s="64"/>
      <c r="V276" s="64"/>
      <c r="W276" s="131" t="str">
        <f t="shared" si="115"/>
        <v/>
      </c>
      <c r="X276" s="87"/>
      <c r="Y276" s="66"/>
      <c r="Z276" s="67"/>
      <c r="AA276" s="67"/>
      <c r="AB276" s="67"/>
      <c r="AC276" s="67"/>
      <c r="AD276" s="67"/>
      <c r="AE276" s="67"/>
      <c r="AF276" s="67"/>
      <c r="AG276" s="67"/>
      <c r="AH276" s="67"/>
      <c r="AI276" s="68"/>
      <c r="AJ276" s="41"/>
      <c r="AK276" s="41"/>
      <c r="AL276" s="41"/>
      <c r="AM276" s="41"/>
      <c r="AN276" s="41"/>
      <c r="AO276" s="41"/>
      <c r="AP276" s="41"/>
      <c r="AQ276" s="89"/>
      <c r="AR276" s="90"/>
    </row>
    <row r="277" spans="2:44" ht="15.75" x14ac:dyDescent="0.2">
      <c r="B277" s="92"/>
      <c r="C277" s="20" t="s">
        <v>8</v>
      </c>
      <c r="D277" s="56" t="e">
        <f t="shared" ref="D277:W277" si="116">AVERAGE(D266:D276)</f>
        <v>#DIV/0!</v>
      </c>
      <c r="E277" s="56" t="e">
        <f t="shared" si="116"/>
        <v>#DIV/0!</v>
      </c>
      <c r="F277" s="56" t="e">
        <f t="shared" si="116"/>
        <v>#DIV/0!</v>
      </c>
      <c r="G277" s="56" t="e">
        <f t="shared" si="116"/>
        <v>#DIV/0!</v>
      </c>
      <c r="H277" s="56" t="e">
        <f t="shared" si="116"/>
        <v>#DIV/0!</v>
      </c>
      <c r="I277" s="60" t="e">
        <f t="shared" si="116"/>
        <v>#DIV/0!</v>
      </c>
      <c r="J277" s="60" t="e">
        <f t="shared" si="116"/>
        <v>#DIV/0!</v>
      </c>
      <c r="K277" s="60" t="e">
        <f t="shared" si="116"/>
        <v>#DIV/0!</v>
      </c>
      <c r="L277" s="60" t="e">
        <f t="shared" si="116"/>
        <v>#DIV/0!</v>
      </c>
      <c r="M277" s="60" t="e">
        <f t="shared" si="116"/>
        <v>#DIV/0!</v>
      </c>
      <c r="N277" s="57" t="e">
        <f t="shared" si="116"/>
        <v>#DIV/0!</v>
      </c>
      <c r="O277" s="57" t="e">
        <f t="shared" si="116"/>
        <v>#DIV/0!</v>
      </c>
      <c r="P277" s="57" t="e">
        <f t="shared" si="116"/>
        <v>#DIV/0!</v>
      </c>
      <c r="Q277" s="57" t="e">
        <f t="shared" si="116"/>
        <v>#DIV/0!</v>
      </c>
      <c r="R277" s="57" t="e">
        <f t="shared" si="116"/>
        <v>#DIV/0!</v>
      </c>
      <c r="S277" s="65" t="e">
        <f t="shared" si="116"/>
        <v>#DIV/0!</v>
      </c>
      <c r="T277" s="65" t="e">
        <f t="shared" si="116"/>
        <v>#DIV/0!</v>
      </c>
      <c r="U277" s="65" t="e">
        <f t="shared" si="116"/>
        <v>#DIV/0!</v>
      </c>
      <c r="V277" s="65" t="e">
        <f t="shared" si="116"/>
        <v>#DIV/0!</v>
      </c>
      <c r="W277" s="131" t="e">
        <f t="shared" si="116"/>
        <v>#DIV/0!</v>
      </c>
      <c r="X277" s="87"/>
      <c r="Y277" s="44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89"/>
      <c r="AK277" s="89"/>
      <c r="AL277" s="89"/>
      <c r="AM277" s="89"/>
      <c r="AN277" s="89"/>
      <c r="AO277" s="89"/>
      <c r="AP277" s="89"/>
      <c r="AQ277" s="89"/>
      <c r="AR277" s="90"/>
    </row>
    <row r="278" spans="2:44" ht="22.5" customHeight="1" x14ac:dyDescent="0.2">
      <c r="B278" s="97" t="s">
        <v>274</v>
      </c>
      <c r="C278" s="151" t="s">
        <v>878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  <c r="R278" s="151"/>
      <c r="S278" s="151"/>
      <c r="T278" s="151"/>
      <c r="U278" s="151"/>
      <c r="V278" s="151"/>
      <c r="W278" s="151"/>
      <c r="X278" s="151"/>
      <c r="Y278" s="98">
        <v>10</v>
      </c>
      <c r="Z278" s="97">
        <v>9</v>
      </c>
      <c r="AA278" s="97">
        <v>8</v>
      </c>
      <c r="AB278" s="97">
        <v>7</v>
      </c>
      <c r="AC278" s="97">
        <v>6</v>
      </c>
      <c r="AD278" s="97">
        <v>5</v>
      </c>
      <c r="AE278" s="97">
        <v>4</v>
      </c>
      <c r="AF278" s="97">
        <v>3</v>
      </c>
      <c r="AG278" s="97">
        <v>2</v>
      </c>
      <c r="AH278" s="97">
        <v>1</v>
      </c>
      <c r="AI278" s="99" t="s">
        <v>273</v>
      </c>
      <c r="AJ278" s="152"/>
      <c r="AK278" s="153"/>
      <c r="AL278" s="153"/>
      <c r="AM278" s="153"/>
      <c r="AN278" s="153"/>
      <c r="AO278" s="153"/>
      <c r="AP278" s="153"/>
      <c r="AQ278" s="153"/>
      <c r="AR278" s="154"/>
    </row>
    <row r="279" spans="2:44" ht="21.75" customHeight="1" x14ac:dyDescent="0.2">
      <c r="B279" s="92"/>
      <c r="C279" s="17" t="s">
        <v>4</v>
      </c>
      <c r="D279" s="155" t="s">
        <v>93</v>
      </c>
      <c r="E279" s="156"/>
      <c r="F279" s="156"/>
      <c r="G279" s="156"/>
      <c r="H279" s="157"/>
      <c r="I279" s="158" t="s">
        <v>94</v>
      </c>
      <c r="J279" s="159"/>
      <c r="K279" s="159"/>
      <c r="L279" s="159"/>
      <c r="M279" s="160"/>
      <c r="N279" s="161" t="s">
        <v>5</v>
      </c>
      <c r="O279" s="162"/>
      <c r="P279" s="162"/>
      <c r="Q279" s="162"/>
      <c r="R279" s="163"/>
      <c r="S279" s="164" t="s">
        <v>267</v>
      </c>
      <c r="T279" s="165"/>
      <c r="U279" s="165"/>
      <c r="V279" s="165"/>
      <c r="W279" s="166"/>
      <c r="X279" s="15" t="s">
        <v>3</v>
      </c>
      <c r="Y279" s="42" t="s">
        <v>196</v>
      </c>
      <c r="Z279" s="43" t="s">
        <v>196</v>
      </c>
      <c r="AA279" s="43" t="s">
        <v>196</v>
      </c>
      <c r="AB279" s="43" t="s">
        <v>196</v>
      </c>
      <c r="AC279" s="43" t="s">
        <v>199</v>
      </c>
      <c r="AD279" s="43" t="s">
        <v>202</v>
      </c>
      <c r="AE279" s="43" t="s">
        <v>205</v>
      </c>
      <c r="AF279" s="43" t="s">
        <v>260</v>
      </c>
      <c r="AG279" s="43" t="s">
        <v>260</v>
      </c>
      <c r="AH279" s="43" t="s">
        <v>260</v>
      </c>
      <c r="AI279" s="99" t="s">
        <v>261</v>
      </c>
      <c r="AJ279" s="41"/>
      <c r="AK279" s="41"/>
      <c r="AL279" s="41"/>
      <c r="AM279" s="41"/>
      <c r="AN279" s="41"/>
      <c r="AO279" s="41"/>
      <c r="AP279" s="41"/>
      <c r="AQ279" s="89"/>
      <c r="AR279" s="90"/>
    </row>
    <row r="280" spans="2:44" ht="15.75" x14ac:dyDescent="0.2">
      <c r="B280" s="92"/>
      <c r="C280" s="17"/>
      <c r="D280" s="54" t="s">
        <v>268</v>
      </c>
      <c r="E280" s="54" t="s">
        <v>269</v>
      </c>
      <c r="F280" s="54" t="s">
        <v>270</v>
      </c>
      <c r="G280" s="54" t="s">
        <v>271</v>
      </c>
      <c r="H280" s="127" t="s">
        <v>272</v>
      </c>
      <c r="I280" s="58" t="s">
        <v>268</v>
      </c>
      <c r="J280" s="58" t="s">
        <v>269</v>
      </c>
      <c r="K280" s="58" t="s">
        <v>270</v>
      </c>
      <c r="L280" s="58" t="s">
        <v>271</v>
      </c>
      <c r="M280" s="128" t="s">
        <v>272</v>
      </c>
      <c r="N280" s="61" t="s">
        <v>268</v>
      </c>
      <c r="O280" s="61" t="s">
        <v>269</v>
      </c>
      <c r="P280" s="61" t="s">
        <v>270</v>
      </c>
      <c r="Q280" s="61" t="s">
        <v>271</v>
      </c>
      <c r="R280" s="123" t="s">
        <v>272</v>
      </c>
      <c r="S280" s="63" t="s">
        <v>268</v>
      </c>
      <c r="T280" s="63" t="s">
        <v>269</v>
      </c>
      <c r="U280" s="63" t="s">
        <v>270</v>
      </c>
      <c r="V280" s="63" t="s">
        <v>271</v>
      </c>
      <c r="W280" s="130" t="s">
        <v>272</v>
      </c>
      <c r="X280" s="15"/>
      <c r="Y280" s="42" t="s">
        <v>196</v>
      </c>
      <c r="Z280" s="43" t="s">
        <v>196</v>
      </c>
      <c r="AA280" s="43" t="s">
        <v>196</v>
      </c>
      <c r="AB280" s="43" t="s">
        <v>196</v>
      </c>
      <c r="AC280" s="43" t="s">
        <v>199</v>
      </c>
      <c r="AD280" s="43" t="s">
        <v>202</v>
      </c>
      <c r="AE280" s="43" t="s">
        <v>202</v>
      </c>
      <c r="AF280" s="43" t="s">
        <v>260</v>
      </c>
      <c r="AG280" s="43" t="s">
        <v>260</v>
      </c>
      <c r="AH280" s="43" t="s">
        <v>260</v>
      </c>
      <c r="AI280" s="99" t="s">
        <v>262</v>
      </c>
      <c r="AJ280" s="41"/>
      <c r="AK280" s="41"/>
      <c r="AL280" s="41"/>
      <c r="AM280" s="41"/>
      <c r="AN280" s="41"/>
      <c r="AO280" s="41"/>
      <c r="AP280" s="41"/>
      <c r="AQ280" s="89"/>
      <c r="AR280" s="90"/>
    </row>
    <row r="281" spans="2:44" ht="15" x14ac:dyDescent="0.2">
      <c r="B281" s="53" t="s">
        <v>913</v>
      </c>
      <c r="C281" s="3" t="s">
        <v>179</v>
      </c>
      <c r="D281" s="55"/>
      <c r="E281" s="55"/>
      <c r="F281" s="55"/>
      <c r="G281" s="55"/>
      <c r="H281" s="56" t="str">
        <f>IF(OR((D281&lt;&gt;""),(G281&lt;&gt;"")),(AVERAGE(D281:G281)),"")</f>
        <v/>
      </c>
      <c r="I281" s="59"/>
      <c r="J281" s="59"/>
      <c r="K281" s="59"/>
      <c r="L281" s="59"/>
      <c r="M281" s="60" t="str">
        <f>IF(OR((I281&lt;&gt;""),(L281&lt;&gt;"")),(AVERAGE(I281:L281)),"")</f>
        <v/>
      </c>
      <c r="N281" s="62" t="str">
        <f>IF(OR((D281&lt;&gt;""),(I281&lt;&gt;"")),(AVERAGE(D281,I281)),"")</f>
        <v/>
      </c>
      <c r="O281" s="62" t="str">
        <f>IF(OR((E281&lt;&gt;""),(J281&lt;&gt;"")),(AVERAGE(E281,J281)),"")</f>
        <v/>
      </c>
      <c r="P281" s="62" t="str">
        <f>IF(OR((F281&lt;&gt;""),(K281&lt;&gt;"")),(AVERAGE(F281,K281)),"")</f>
        <v/>
      </c>
      <c r="Q281" s="62" t="str">
        <f>IF(OR((G281&lt;&gt;""),(L281&lt;&gt;"")),(AVERAGE(G281,L281)),"")</f>
        <v/>
      </c>
      <c r="R281" s="124" t="str">
        <f>IF(OR((N281&lt;&gt;""),(Q281&lt;&gt;"")),(AVERAGE(N281:Q281)),"")</f>
        <v/>
      </c>
      <c r="S281" s="64"/>
      <c r="T281" s="64"/>
      <c r="U281" s="64"/>
      <c r="V281" s="64"/>
      <c r="W281" s="131" t="str">
        <f>IF(OR((S281&lt;&gt;""),(V281&lt;&gt;"")),(AVERAGE(S281:V281)),"")</f>
        <v/>
      </c>
      <c r="X281" s="87"/>
      <c r="Y281" s="45"/>
      <c r="Z281" s="46"/>
      <c r="AA281" s="46"/>
      <c r="AB281" s="46"/>
      <c r="AC281" s="46"/>
      <c r="AD281" s="46"/>
      <c r="AE281" s="46"/>
      <c r="AF281" s="46"/>
      <c r="AG281" s="46"/>
      <c r="AH281" s="46"/>
      <c r="AI281" s="47"/>
      <c r="AJ281" s="41"/>
      <c r="AK281" s="41"/>
      <c r="AL281" s="41"/>
      <c r="AM281" s="41"/>
      <c r="AN281" s="41"/>
      <c r="AO281" s="41"/>
      <c r="AP281" s="41"/>
      <c r="AQ281" s="89"/>
      <c r="AR281" s="90"/>
    </row>
    <row r="282" spans="2:44" ht="15" x14ac:dyDescent="0.2">
      <c r="B282" s="53" t="s">
        <v>914</v>
      </c>
      <c r="C282" s="3" t="s">
        <v>187</v>
      </c>
      <c r="D282" s="55"/>
      <c r="E282" s="55"/>
      <c r="F282" s="55"/>
      <c r="G282" s="55"/>
      <c r="H282" s="56" t="str">
        <f t="shared" ref="H282:H291" si="117">IF(OR((D282&lt;&gt;""),(G282&lt;&gt;"")),(AVERAGE(D282:G282)),"")</f>
        <v/>
      </c>
      <c r="I282" s="59"/>
      <c r="J282" s="59"/>
      <c r="K282" s="59"/>
      <c r="L282" s="59"/>
      <c r="M282" s="60" t="str">
        <f t="shared" ref="M282:M291" si="118">IF(OR((I282&lt;&gt;""),(L282&lt;&gt;"")),(AVERAGE(I282:L282)),"")</f>
        <v/>
      </c>
      <c r="N282" s="62" t="str">
        <f t="shared" ref="N282:N291" si="119">IF(OR((D282&lt;&gt;""),(I282&lt;&gt;"")),(AVERAGE(D282,I282)),"")</f>
        <v/>
      </c>
      <c r="O282" s="62" t="str">
        <f t="shared" ref="O282:O291" si="120">IF(OR((E282&lt;&gt;""),(J282&lt;&gt;"")),(AVERAGE(E282,J282)),"")</f>
        <v/>
      </c>
      <c r="P282" s="62" t="str">
        <f t="shared" ref="P282:P291" si="121">IF(OR((F282&lt;&gt;""),(K282&lt;&gt;"")),(AVERAGE(F282,K282)),"")</f>
        <v/>
      </c>
      <c r="Q282" s="62" t="str">
        <f t="shared" ref="Q282:Q291" si="122">IF(OR((G282&lt;&gt;""),(L282&lt;&gt;"")),(AVERAGE(G282,L282)),"")</f>
        <v/>
      </c>
      <c r="R282" s="124" t="str">
        <f t="shared" ref="R282:R291" si="123">IF(OR((N282&lt;&gt;""),(Q282&lt;&gt;"")),(AVERAGE(N282:Q282)),"")</f>
        <v/>
      </c>
      <c r="S282" s="64"/>
      <c r="T282" s="64"/>
      <c r="U282" s="64"/>
      <c r="V282" s="64"/>
      <c r="W282" s="131" t="str">
        <f t="shared" ref="W282:W291" si="124">IF(OR((S282&lt;&gt;""),(V282&lt;&gt;"")),(AVERAGE(S282:V282)),"")</f>
        <v/>
      </c>
      <c r="X282" s="87"/>
      <c r="Y282" s="66"/>
      <c r="Z282" s="67"/>
      <c r="AA282" s="67"/>
      <c r="AB282" s="67"/>
      <c r="AC282" s="67"/>
      <c r="AD282" s="67"/>
      <c r="AE282" s="67"/>
      <c r="AF282" s="67"/>
      <c r="AG282" s="67"/>
      <c r="AH282" s="67"/>
      <c r="AI282" s="68"/>
      <c r="AJ282" s="41"/>
      <c r="AK282" s="41"/>
      <c r="AL282" s="41"/>
      <c r="AM282" s="41"/>
      <c r="AN282" s="41"/>
      <c r="AO282" s="41"/>
      <c r="AP282" s="41"/>
      <c r="AQ282" s="89"/>
      <c r="AR282" s="90"/>
    </row>
    <row r="283" spans="2:44" ht="15" x14ac:dyDescent="0.2">
      <c r="B283" s="53" t="s">
        <v>915</v>
      </c>
      <c r="C283" s="3" t="s">
        <v>188</v>
      </c>
      <c r="D283" s="55"/>
      <c r="E283" s="55"/>
      <c r="F283" s="55"/>
      <c r="G283" s="55"/>
      <c r="H283" s="56" t="str">
        <f t="shared" si="117"/>
        <v/>
      </c>
      <c r="I283" s="59"/>
      <c r="J283" s="59"/>
      <c r="K283" s="59"/>
      <c r="L283" s="59"/>
      <c r="M283" s="60" t="str">
        <f t="shared" si="118"/>
        <v/>
      </c>
      <c r="N283" s="62" t="str">
        <f t="shared" si="119"/>
        <v/>
      </c>
      <c r="O283" s="62" t="str">
        <f t="shared" si="120"/>
        <v/>
      </c>
      <c r="P283" s="62" t="str">
        <f t="shared" si="121"/>
        <v/>
      </c>
      <c r="Q283" s="62" t="str">
        <f t="shared" si="122"/>
        <v/>
      </c>
      <c r="R283" s="124" t="str">
        <f t="shared" si="123"/>
        <v/>
      </c>
      <c r="S283" s="64"/>
      <c r="T283" s="64"/>
      <c r="U283" s="64"/>
      <c r="V283" s="64"/>
      <c r="W283" s="131" t="str">
        <f t="shared" si="124"/>
        <v/>
      </c>
      <c r="X283" s="87"/>
      <c r="Y283" s="66"/>
      <c r="Z283" s="67"/>
      <c r="AA283" s="67"/>
      <c r="AB283" s="67"/>
      <c r="AC283" s="67"/>
      <c r="AD283" s="67"/>
      <c r="AE283" s="67"/>
      <c r="AF283" s="67"/>
      <c r="AG283" s="67"/>
      <c r="AH283" s="67"/>
      <c r="AI283" s="68"/>
      <c r="AJ283" s="41"/>
      <c r="AK283" s="41"/>
      <c r="AL283" s="41"/>
      <c r="AM283" s="41"/>
      <c r="AN283" s="41"/>
      <c r="AO283" s="41"/>
      <c r="AP283" s="41"/>
      <c r="AQ283" s="89"/>
      <c r="AR283" s="90"/>
    </row>
    <row r="284" spans="2:44" ht="15" x14ac:dyDescent="0.2">
      <c r="B284" s="53" t="s">
        <v>916</v>
      </c>
      <c r="C284" s="3" t="s">
        <v>189</v>
      </c>
      <c r="D284" s="55"/>
      <c r="E284" s="55"/>
      <c r="F284" s="55"/>
      <c r="G284" s="55"/>
      <c r="H284" s="56" t="str">
        <f t="shared" si="117"/>
        <v/>
      </c>
      <c r="I284" s="59"/>
      <c r="J284" s="59"/>
      <c r="K284" s="59"/>
      <c r="L284" s="59"/>
      <c r="M284" s="60" t="str">
        <f t="shared" si="118"/>
        <v/>
      </c>
      <c r="N284" s="62" t="str">
        <f t="shared" si="119"/>
        <v/>
      </c>
      <c r="O284" s="62" t="str">
        <f t="shared" si="120"/>
        <v/>
      </c>
      <c r="P284" s="62" t="str">
        <f t="shared" si="121"/>
        <v/>
      </c>
      <c r="Q284" s="62" t="str">
        <f t="shared" si="122"/>
        <v/>
      </c>
      <c r="R284" s="124" t="str">
        <f t="shared" si="123"/>
        <v/>
      </c>
      <c r="S284" s="64"/>
      <c r="T284" s="64"/>
      <c r="U284" s="64"/>
      <c r="V284" s="64"/>
      <c r="W284" s="131" t="str">
        <f t="shared" si="124"/>
        <v/>
      </c>
      <c r="X284" s="87"/>
      <c r="Y284" s="66"/>
      <c r="Z284" s="67"/>
      <c r="AA284" s="67"/>
      <c r="AB284" s="67"/>
      <c r="AC284" s="67"/>
      <c r="AD284" s="67"/>
      <c r="AE284" s="67"/>
      <c r="AF284" s="67"/>
      <c r="AG284" s="67"/>
      <c r="AH284" s="67"/>
      <c r="AI284" s="68"/>
      <c r="AJ284" s="41"/>
      <c r="AK284" s="41"/>
      <c r="AL284" s="41"/>
      <c r="AM284" s="41"/>
      <c r="AN284" s="41"/>
      <c r="AO284" s="41"/>
      <c r="AP284" s="41"/>
      <c r="AQ284" s="89"/>
      <c r="AR284" s="90"/>
    </row>
    <row r="285" spans="2:44" ht="15" x14ac:dyDescent="0.2">
      <c r="B285" s="53" t="s">
        <v>917</v>
      </c>
      <c r="C285" s="18"/>
      <c r="D285" s="55"/>
      <c r="E285" s="55"/>
      <c r="F285" s="55"/>
      <c r="G285" s="55"/>
      <c r="H285" s="56" t="str">
        <f t="shared" si="117"/>
        <v/>
      </c>
      <c r="I285" s="59"/>
      <c r="J285" s="59"/>
      <c r="K285" s="59"/>
      <c r="L285" s="59"/>
      <c r="M285" s="60" t="str">
        <f t="shared" si="118"/>
        <v/>
      </c>
      <c r="N285" s="62" t="str">
        <f t="shared" si="119"/>
        <v/>
      </c>
      <c r="O285" s="62" t="str">
        <f t="shared" si="120"/>
        <v/>
      </c>
      <c r="P285" s="62" t="str">
        <f t="shared" si="121"/>
        <v/>
      </c>
      <c r="Q285" s="62" t="str">
        <f t="shared" si="122"/>
        <v/>
      </c>
      <c r="R285" s="124" t="str">
        <f t="shared" si="123"/>
        <v/>
      </c>
      <c r="S285" s="64"/>
      <c r="T285" s="64"/>
      <c r="U285" s="64"/>
      <c r="V285" s="64"/>
      <c r="W285" s="131" t="str">
        <f t="shared" si="124"/>
        <v/>
      </c>
      <c r="X285" s="87"/>
      <c r="Y285" s="66"/>
      <c r="Z285" s="67"/>
      <c r="AA285" s="67"/>
      <c r="AB285" s="67"/>
      <c r="AC285" s="67"/>
      <c r="AD285" s="67"/>
      <c r="AE285" s="67"/>
      <c r="AF285" s="67"/>
      <c r="AG285" s="67"/>
      <c r="AH285" s="67"/>
      <c r="AI285" s="68"/>
      <c r="AJ285" s="41"/>
      <c r="AK285" s="41"/>
      <c r="AL285" s="41"/>
      <c r="AM285" s="41"/>
      <c r="AN285" s="41"/>
      <c r="AO285" s="41"/>
      <c r="AP285" s="41"/>
      <c r="AQ285" s="89"/>
      <c r="AR285" s="90"/>
    </row>
    <row r="286" spans="2:44" ht="15" x14ac:dyDescent="0.2">
      <c r="B286" s="53" t="s">
        <v>918</v>
      </c>
      <c r="C286" s="18"/>
      <c r="D286" s="55"/>
      <c r="E286" s="55"/>
      <c r="F286" s="55"/>
      <c r="G286" s="55"/>
      <c r="H286" s="56" t="str">
        <f t="shared" si="117"/>
        <v/>
      </c>
      <c r="I286" s="59"/>
      <c r="J286" s="59"/>
      <c r="K286" s="59"/>
      <c r="L286" s="59"/>
      <c r="M286" s="60" t="str">
        <f t="shared" si="118"/>
        <v/>
      </c>
      <c r="N286" s="62" t="str">
        <f t="shared" si="119"/>
        <v/>
      </c>
      <c r="O286" s="62" t="str">
        <f t="shared" si="120"/>
        <v/>
      </c>
      <c r="P286" s="62" t="str">
        <f t="shared" si="121"/>
        <v/>
      </c>
      <c r="Q286" s="62" t="str">
        <f t="shared" si="122"/>
        <v/>
      </c>
      <c r="R286" s="124" t="str">
        <f t="shared" si="123"/>
        <v/>
      </c>
      <c r="S286" s="64"/>
      <c r="T286" s="64"/>
      <c r="U286" s="64"/>
      <c r="V286" s="64"/>
      <c r="W286" s="131" t="str">
        <f t="shared" si="124"/>
        <v/>
      </c>
      <c r="X286" s="87"/>
      <c r="Y286" s="66"/>
      <c r="Z286" s="67"/>
      <c r="AA286" s="67"/>
      <c r="AB286" s="67"/>
      <c r="AC286" s="67"/>
      <c r="AD286" s="67"/>
      <c r="AE286" s="67"/>
      <c r="AF286" s="67"/>
      <c r="AG286" s="67"/>
      <c r="AH286" s="67"/>
      <c r="AI286" s="68"/>
      <c r="AJ286" s="41"/>
      <c r="AK286" s="41"/>
      <c r="AL286" s="41"/>
      <c r="AM286" s="41"/>
      <c r="AN286" s="41"/>
      <c r="AO286" s="41"/>
      <c r="AP286" s="41"/>
      <c r="AQ286" s="89"/>
      <c r="AR286" s="90"/>
    </row>
    <row r="287" spans="2:44" ht="15" x14ac:dyDescent="0.2">
      <c r="B287" s="53" t="s">
        <v>919</v>
      </c>
      <c r="C287" s="18"/>
      <c r="D287" s="55"/>
      <c r="E287" s="55"/>
      <c r="F287" s="55"/>
      <c r="G287" s="55"/>
      <c r="H287" s="56" t="str">
        <f t="shared" si="117"/>
        <v/>
      </c>
      <c r="I287" s="59"/>
      <c r="J287" s="59"/>
      <c r="K287" s="59"/>
      <c r="L287" s="59"/>
      <c r="M287" s="60" t="str">
        <f t="shared" si="118"/>
        <v/>
      </c>
      <c r="N287" s="62" t="str">
        <f t="shared" si="119"/>
        <v/>
      </c>
      <c r="O287" s="62" t="str">
        <f t="shared" si="120"/>
        <v/>
      </c>
      <c r="P287" s="62" t="str">
        <f t="shared" si="121"/>
        <v/>
      </c>
      <c r="Q287" s="62" t="str">
        <f t="shared" si="122"/>
        <v/>
      </c>
      <c r="R287" s="124" t="str">
        <f t="shared" si="123"/>
        <v/>
      </c>
      <c r="S287" s="64"/>
      <c r="T287" s="64"/>
      <c r="U287" s="64"/>
      <c r="V287" s="64"/>
      <c r="W287" s="131" t="str">
        <f t="shared" si="124"/>
        <v/>
      </c>
      <c r="X287" s="87"/>
      <c r="Y287" s="66"/>
      <c r="Z287" s="67"/>
      <c r="AA287" s="67"/>
      <c r="AB287" s="67"/>
      <c r="AC287" s="67"/>
      <c r="AD287" s="67"/>
      <c r="AE287" s="67"/>
      <c r="AF287" s="67"/>
      <c r="AG287" s="67"/>
      <c r="AH287" s="67"/>
      <c r="AI287" s="68"/>
      <c r="AJ287" s="41"/>
      <c r="AK287" s="41"/>
      <c r="AL287" s="41"/>
      <c r="AM287" s="41"/>
      <c r="AN287" s="41"/>
      <c r="AO287" s="41"/>
      <c r="AP287" s="41"/>
      <c r="AQ287" s="89"/>
      <c r="AR287" s="90"/>
    </row>
    <row r="288" spans="2:44" ht="15" x14ac:dyDescent="0.2">
      <c r="B288" s="53" t="s">
        <v>920</v>
      </c>
      <c r="C288" s="18"/>
      <c r="D288" s="55"/>
      <c r="E288" s="55"/>
      <c r="F288" s="55"/>
      <c r="G288" s="55"/>
      <c r="H288" s="56" t="str">
        <f t="shared" si="117"/>
        <v/>
      </c>
      <c r="I288" s="59"/>
      <c r="J288" s="59"/>
      <c r="K288" s="59"/>
      <c r="L288" s="59"/>
      <c r="M288" s="60" t="str">
        <f t="shared" si="118"/>
        <v/>
      </c>
      <c r="N288" s="62" t="str">
        <f t="shared" si="119"/>
        <v/>
      </c>
      <c r="O288" s="62" t="str">
        <f t="shared" si="120"/>
        <v/>
      </c>
      <c r="P288" s="62" t="str">
        <f t="shared" si="121"/>
        <v/>
      </c>
      <c r="Q288" s="62" t="str">
        <f t="shared" si="122"/>
        <v/>
      </c>
      <c r="R288" s="124" t="str">
        <f t="shared" si="123"/>
        <v/>
      </c>
      <c r="S288" s="64"/>
      <c r="T288" s="64"/>
      <c r="U288" s="64"/>
      <c r="V288" s="64"/>
      <c r="W288" s="131" t="str">
        <f t="shared" si="124"/>
        <v/>
      </c>
      <c r="X288" s="87"/>
      <c r="Y288" s="66"/>
      <c r="Z288" s="67"/>
      <c r="AA288" s="67"/>
      <c r="AB288" s="67"/>
      <c r="AC288" s="67"/>
      <c r="AD288" s="67"/>
      <c r="AE288" s="67"/>
      <c r="AF288" s="67"/>
      <c r="AG288" s="67"/>
      <c r="AH288" s="67"/>
      <c r="AI288" s="68"/>
      <c r="AJ288" s="41"/>
      <c r="AK288" s="41"/>
      <c r="AL288" s="41"/>
      <c r="AM288" s="41"/>
      <c r="AN288" s="41"/>
      <c r="AO288" s="41"/>
      <c r="AP288" s="41"/>
      <c r="AQ288" s="89"/>
      <c r="AR288" s="90"/>
    </row>
    <row r="289" spans="2:44" ht="15" x14ac:dyDescent="0.2">
      <c r="B289" s="53" t="s">
        <v>921</v>
      </c>
      <c r="C289" s="18"/>
      <c r="D289" s="55"/>
      <c r="E289" s="55"/>
      <c r="F289" s="55"/>
      <c r="G289" s="55"/>
      <c r="H289" s="56" t="str">
        <f t="shared" si="117"/>
        <v/>
      </c>
      <c r="I289" s="59"/>
      <c r="J289" s="59"/>
      <c r="K289" s="59"/>
      <c r="L289" s="59"/>
      <c r="M289" s="60" t="str">
        <f t="shared" si="118"/>
        <v/>
      </c>
      <c r="N289" s="62" t="str">
        <f t="shared" si="119"/>
        <v/>
      </c>
      <c r="O289" s="62" t="str">
        <f t="shared" si="120"/>
        <v/>
      </c>
      <c r="P289" s="62" t="str">
        <f t="shared" si="121"/>
        <v/>
      </c>
      <c r="Q289" s="62" t="str">
        <f t="shared" si="122"/>
        <v/>
      </c>
      <c r="R289" s="124" t="str">
        <f t="shared" si="123"/>
        <v/>
      </c>
      <c r="S289" s="64"/>
      <c r="T289" s="64"/>
      <c r="U289" s="64"/>
      <c r="V289" s="64"/>
      <c r="W289" s="131" t="str">
        <f t="shared" si="124"/>
        <v/>
      </c>
      <c r="X289" s="87"/>
      <c r="Y289" s="66"/>
      <c r="Z289" s="67"/>
      <c r="AA289" s="67"/>
      <c r="AB289" s="67"/>
      <c r="AC289" s="67"/>
      <c r="AD289" s="67"/>
      <c r="AE289" s="67"/>
      <c r="AF289" s="67"/>
      <c r="AG289" s="67"/>
      <c r="AH289" s="67"/>
      <c r="AI289" s="68"/>
      <c r="AJ289" s="41"/>
      <c r="AK289" s="41"/>
      <c r="AL289" s="41"/>
      <c r="AM289" s="41"/>
      <c r="AN289" s="41"/>
      <c r="AO289" s="41"/>
      <c r="AP289" s="41"/>
      <c r="AQ289" s="89"/>
      <c r="AR289" s="90"/>
    </row>
    <row r="290" spans="2:44" ht="15" x14ac:dyDescent="0.2">
      <c r="B290" s="53" t="s">
        <v>922</v>
      </c>
      <c r="C290" s="18"/>
      <c r="D290" s="55"/>
      <c r="E290" s="55"/>
      <c r="F290" s="55"/>
      <c r="G290" s="55"/>
      <c r="H290" s="56" t="str">
        <f t="shared" si="117"/>
        <v/>
      </c>
      <c r="I290" s="59"/>
      <c r="J290" s="59"/>
      <c r="K290" s="59"/>
      <c r="L290" s="59"/>
      <c r="M290" s="60" t="str">
        <f t="shared" si="118"/>
        <v/>
      </c>
      <c r="N290" s="62" t="str">
        <f t="shared" si="119"/>
        <v/>
      </c>
      <c r="O290" s="62" t="str">
        <f t="shared" si="120"/>
        <v/>
      </c>
      <c r="P290" s="62" t="str">
        <f t="shared" si="121"/>
        <v/>
      </c>
      <c r="Q290" s="62" t="str">
        <f t="shared" si="122"/>
        <v/>
      </c>
      <c r="R290" s="124" t="str">
        <f t="shared" si="123"/>
        <v/>
      </c>
      <c r="S290" s="64"/>
      <c r="T290" s="64"/>
      <c r="U290" s="64"/>
      <c r="V290" s="64"/>
      <c r="W290" s="131" t="str">
        <f t="shared" si="124"/>
        <v/>
      </c>
      <c r="X290" s="87"/>
      <c r="Y290" s="66"/>
      <c r="Z290" s="67"/>
      <c r="AA290" s="67"/>
      <c r="AB290" s="67"/>
      <c r="AC290" s="67"/>
      <c r="AD290" s="67"/>
      <c r="AE290" s="67"/>
      <c r="AF290" s="67"/>
      <c r="AG290" s="67"/>
      <c r="AH290" s="67"/>
      <c r="AI290" s="68"/>
      <c r="AJ290" s="41"/>
      <c r="AK290" s="41"/>
      <c r="AL290" s="41"/>
      <c r="AM290" s="41"/>
      <c r="AN290" s="41"/>
      <c r="AO290" s="41"/>
      <c r="AP290" s="41"/>
      <c r="AQ290" s="89"/>
      <c r="AR290" s="90"/>
    </row>
    <row r="291" spans="2:44" ht="15" x14ac:dyDescent="0.2">
      <c r="B291" s="53" t="s">
        <v>923</v>
      </c>
      <c r="C291" s="18"/>
      <c r="D291" s="55"/>
      <c r="E291" s="55"/>
      <c r="F291" s="55"/>
      <c r="G291" s="55"/>
      <c r="H291" s="56" t="str">
        <f t="shared" si="117"/>
        <v/>
      </c>
      <c r="I291" s="59"/>
      <c r="J291" s="59"/>
      <c r="K291" s="59"/>
      <c r="L291" s="59"/>
      <c r="M291" s="60" t="str">
        <f t="shared" si="118"/>
        <v/>
      </c>
      <c r="N291" s="62" t="str">
        <f t="shared" si="119"/>
        <v/>
      </c>
      <c r="O291" s="62" t="str">
        <f t="shared" si="120"/>
        <v/>
      </c>
      <c r="P291" s="62" t="str">
        <f t="shared" si="121"/>
        <v/>
      </c>
      <c r="Q291" s="62" t="str">
        <f t="shared" si="122"/>
        <v/>
      </c>
      <c r="R291" s="124" t="str">
        <f t="shared" si="123"/>
        <v/>
      </c>
      <c r="S291" s="64"/>
      <c r="T291" s="64"/>
      <c r="U291" s="64"/>
      <c r="V291" s="64"/>
      <c r="W291" s="131" t="str">
        <f t="shared" si="124"/>
        <v/>
      </c>
      <c r="X291" s="87"/>
      <c r="Y291" s="66"/>
      <c r="Z291" s="67"/>
      <c r="AA291" s="67"/>
      <c r="AB291" s="67"/>
      <c r="AC291" s="67"/>
      <c r="AD291" s="67"/>
      <c r="AE291" s="67"/>
      <c r="AF291" s="67"/>
      <c r="AG291" s="67"/>
      <c r="AH291" s="67"/>
      <c r="AI291" s="68"/>
      <c r="AJ291" s="41"/>
      <c r="AK291" s="41"/>
      <c r="AL291" s="41"/>
      <c r="AM291" s="41"/>
      <c r="AN291" s="41"/>
      <c r="AO291" s="41"/>
      <c r="AP291" s="41"/>
      <c r="AQ291" s="89"/>
      <c r="AR291" s="90"/>
    </row>
    <row r="292" spans="2:44" ht="15.75" x14ac:dyDescent="0.2">
      <c r="B292" s="92"/>
      <c r="C292" s="20" t="s">
        <v>8</v>
      </c>
      <c r="D292" s="56" t="e">
        <f t="shared" ref="D292:W292" si="125">AVERAGE(D281:D291)</f>
        <v>#DIV/0!</v>
      </c>
      <c r="E292" s="56" t="e">
        <f t="shared" si="125"/>
        <v>#DIV/0!</v>
      </c>
      <c r="F292" s="56" t="e">
        <f t="shared" si="125"/>
        <v>#DIV/0!</v>
      </c>
      <c r="G292" s="56" t="e">
        <f t="shared" si="125"/>
        <v>#DIV/0!</v>
      </c>
      <c r="H292" s="56" t="e">
        <f t="shared" si="125"/>
        <v>#DIV/0!</v>
      </c>
      <c r="I292" s="60" t="e">
        <f t="shared" si="125"/>
        <v>#DIV/0!</v>
      </c>
      <c r="J292" s="60" t="e">
        <f t="shared" si="125"/>
        <v>#DIV/0!</v>
      </c>
      <c r="K292" s="60" t="e">
        <f t="shared" si="125"/>
        <v>#DIV/0!</v>
      </c>
      <c r="L292" s="60" t="e">
        <f t="shared" si="125"/>
        <v>#DIV/0!</v>
      </c>
      <c r="M292" s="60" t="e">
        <f t="shared" si="125"/>
        <v>#DIV/0!</v>
      </c>
      <c r="N292" s="57" t="e">
        <f t="shared" si="125"/>
        <v>#DIV/0!</v>
      </c>
      <c r="O292" s="57" t="e">
        <f t="shared" si="125"/>
        <v>#DIV/0!</v>
      </c>
      <c r="P292" s="57" t="e">
        <f t="shared" si="125"/>
        <v>#DIV/0!</v>
      </c>
      <c r="Q292" s="57" t="e">
        <f t="shared" si="125"/>
        <v>#DIV/0!</v>
      </c>
      <c r="R292" s="57" t="e">
        <f t="shared" si="125"/>
        <v>#DIV/0!</v>
      </c>
      <c r="S292" s="65" t="e">
        <f t="shared" si="125"/>
        <v>#DIV/0!</v>
      </c>
      <c r="T292" s="65" t="e">
        <f t="shared" si="125"/>
        <v>#DIV/0!</v>
      </c>
      <c r="U292" s="65" t="e">
        <f t="shared" si="125"/>
        <v>#DIV/0!</v>
      </c>
      <c r="V292" s="65" t="e">
        <f t="shared" si="125"/>
        <v>#DIV/0!</v>
      </c>
      <c r="W292" s="131" t="e">
        <f t="shared" si="125"/>
        <v>#DIV/0!</v>
      </c>
      <c r="X292" s="87"/>
      <c r="Y292" s="44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89"/>
      <c r="AK292" s="89"/>
      <c r="AL292" s="89"/>
      <c r="AM292" s="89"/>
      <c r="AN292" s="89"/>
      <c r="AO292" s="89"/>
      <c r="AP292" s="89"/>
      <c r="AQ292" s="89"/>
      <c r="AR292" s="90"/>
    </row>
    <row r="293" spans="2:44" ht="22.5" customHeight="1" x14ac:dyDescent="0.2">
      <c r="B293" s="97" t="s">
        <v>274</v>
      </c>
      <c r="C293" s="151" t="s">
        <v>879</v>
      </c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  <c r="R293" s="151"/>
      <c r="S293" s="151"/>
      <c r="T293" s="151"/>
      <c r="U293" s="151"/>
      <c r="V293" s="151"/>
      <c r="W293" s="151"/>
      <c r="X293" s="151"/>
      <c r="Y293" s="98">
        <v>10</v>
      </c>
      <c r="Z293" s="97">
        <v>9</v>
      </c>
      <c r="AA293" s="97">
        <v>8</v>
      </c>
      <c r="AB293" s="97">
        <v>7</v>
      </c>
      <c r="AC293" s="97">
        <v>6</v>
      </c>
      <c r="AD293" s="97">
        <v>5</v>
      </c>
      <c r="AE293" s="97">
        <v>4</v>
      </c>
      <c r="AF293" s="97">
        <v>3</v>
      </c>
      <c r="AG293" s="97">
        <v>2</v>
      </c>
      <c r="AH293" s="97">
        <v>1</v>
      </c>
      <c r="AI293" s="99" t="s">
        <v>273</v>
      </c>
      <c r="AJ293" s="152"/>
      <c r="AK293" s="153"/>
      <c r="AL293" s="153"/>
      <c r="AM293" s="153"/>
      <c r="AN293" s="153"/>
      <c r="AO293" s="153"/>
      <c r="AP293" s="153"/>
      <c r="AQ293" s="153"/>
      <c r="AR293" s="154"/>
    </row>
    <row r="294" spans="2:44" ht="21.75" customHeight="1" x14ac:dyDescent="0.2">
      <c r="B294" s="92"/>
      <c r="C294" s="17" t="s">
        <v>4</v>
      </c>
      <c r="D294" s="155" t="s">
        <v>93</v>
      </c>
      <c r="E294" s="156"/>
      <c r="F294" s="156"/>
      <c r="G294" s="156"/>
      <c r="H294" s="157"/>
      <c r="I294" s="158" t="s">
        <v>94</v>
      </c>
      <c r="J294" s="159"/>
      <c r="K294" s="159"/>
      <c r="L294" s="159"/>
      <c r="M294" s="160"/>
      <c r="N294" s="161" t="s">
        <v>5</v>
      </c>
      <c r="O294" s="162"/>
      <c r="P294" s="162"/>
      <c r="Q294" s="162"/>
      <c r="R294" s="163"/>
      <c r="S294" s="164" t="s">
        <v>267</v>
      </c>
      <c r="T294" s="165"/>
      <c r="U294" s="165"/>
      <c r="V294" s="165"/>
      <c r="W294" s="166"/>
      <c r="X294" s="15" t="s">
        <v>3</v>
      </c>
      <c r="Y294" s="42" t="s">
        <v>196</v>
      </c>
      <c r="Z294" s="43" t="s">
        <v>196</v>
      </c>
      <c r="AA294" s="43" t="s">
        <v>196</v>
      </c>
      <c r="AB294" s="43" t="s">
        <v>196</v>
      </c>
      <c r="AC294" s="43" t="s">
        <v>199</v>
      </c>
      <c r="AD294" s="43" t="s">
        <v>202</v>
      </c>
      <c r="AE294" s="43" t="s">
        <v>205</v>
      </c>
      <c r="AF294" s="43" t="s">
        <v>260</v>
      </c>
      <c r="AG294" s="43" t="s">
        <v>260</v>
      </c>
      <c r="AH294" s="43" t="s">
        <v>260</v>
      </c>
      <c r="AI294" s="99" t="s">
        <v>261</v>
      </c>
      <c r="AJ294" s="41"/>
      <c r="AK294" s="41"/>
      <c r="AL294" s="41"/>
      <c r="AM294" s="41"/>
      <c r="AN294" s="41"/>
      <c r="AO294" s="41"/>
      <c r="AP294" s="41"/>
      <c r="AQ294" s="89"/>
      <c r="AR294" s="90"/>
    </row>
    <row r="295" spans="2:44" ht="15.75" x14ac:dyDescent="0.2">
      <c r="B295" s="92"/>
      <c r="C295" s="17"/>
      <c r="D295" s="54" t="s">
        <v>268</v>
      </c>
      <c r="E295" s="54" t="s">
        <v>269</v>
      </c>
      <c r="F295" s="54" t="s">
        <v>270</v>
      </c>
      <c r="G295" s="54" t="s">
        <v>271</v>
      </c>
      <c r="H295" s="127" t="s">
        <v>272</v>
      </c>
      <c r="I295" s="58" t="s">
        <v>268</v>
      </c>
      <c r="J295" s="58" t="s">
        <v>269</v>
      </c>
      <c r="K295" s="58" t="s">
        <v>270</v>
      </c>
      <c r="L295" s="58" t="s">
        <v>271</v>
      </c>
      <c r="M295" s="128" t="s">
        <v>272</v>
      </c>
      <c r="N295" s="61" t="s">
        <v>268</v>
      </c>
      <c r="O295" s="61" t="s">
        <v>269</v>
      </c>
      <c r="P295" s="61" t="s">
        <v>270</v>
      </c>
      <c r="Q295" s="61" t="s">
        <v>271</v>
      </c>
      <c r="R295" s="123" t="s">
        <v>272</v>
      </c>
      <c r="S295" s="63" t="s">
        <v>268</v>
      </c>
      <c r="T295" s="63" t="s">
        <v>269</v>
      </c>
      <c r="U295" s="63" t="s">
        <v>270</v>
      </c>
      <c r="V295" s="63" t="s">
        <v>271</v>
      </c>
      <c r="W295" s="130" t="s">
        <v>272</v>
      </c>
      <c r="X295" s="15"/>
      <c r="Y295" s="42" t="s">
        <v>196</v>
      </c>
      <c r="Z295" s="43" t="s">
        <v>196</v>
      </c>
      <c r="AA295" s="43" t="s">
        <v>196</v>
      </c>
      <c r="AB295" s="43" t="s">
        <v>196</v>
      </c>
      <c r="AC295" s="43" t="s">
        <v>199</v>
      </c>
      <c r="AD295" s="43" t="s">
        <v>202</v>
      </c>
      <c r="AE295" s="43" t="s">
        <v>202</v>
      </c>
      <c r="AF295" s="43" t="s">
        <v>260</v>
      </c>
      <c r="AG295" s="43" t="s">
        <v>260</v>
      </c>
      <c r="AH295" s="43" t="s">
        <v>260</v>
      </c>
      <c r="AI295" s="99" t="s">
        <v>262</v>
      </c>
      <c r="AJ295" s="41"/>
      <c r="AK295" s="41"/>
      <c r="AL295" s="41"/>
      <c r="AM295" s="41"/>
      <c r="AN295" s="41"/>
      <c r="AO295" s="41"/>
      <c r="AP295" s="41"/>
      <c r="AQ295" s="89"/>
      <c r="AR295" s="90"/>
    </row>
    <row r="296" spans="2:44" ht="15" x14ac:dyDescent="0.2">
      <c r="B296" s="53" t="s">
        <v>924</v>
      </c>
      <c r="C296" s="3" t="s">
        <v>148</v>
      </c>
      <c r="D296" s="55"/>
      <c r="E296" s="55"/>
      <c r="F296" s="55"/>
      <c r="G296" s="55"/>
      <c r="H296" s="56" t="str">
        <f>IF(OR((D296&lt;&gt;""),(G296&lt;&gt;"")),(AVERAGE(D296:G296)),"")</f>
        <v/>
      </c>
      <c r="I296" s="59"/>
      <c r="J296" s="59"/>
      <c r="K296" s="59"/>
      <c r="L296" s="59"/>
      <c r="M296" s="60" t="str">
        <f>IF(OR((I296&lt;&gt;""),(L296&lt;&gt;"")),(AVERAGE(I296:L296)),"")</f>
        <v/>
      </c>
      <c r="N296" s="62" t="str">
        <f>IF(OR((D296&lt;&gt;""),(I296&lt;&gt;"")),(AVERAGE(D296,I296)),"")</f>
        <v/>
      </c>
      <c r="O296" s="62" t="str">
        <f>IF(OR((E296&lt;&gt;""),(J296&lt;&gt;"")),(AVERAGE(E296,J296)),"")</f>
        <v/>
      </c>
      <c r="P296" s="62" t="str">
        <f>IF(OR((F296&lt;&gt;""),(K296&lt;&gt;"")),(AVERAGE(F296,K296)),"")</f>
        <v/>
      </c>
      <c r="Q296" s="62" t="str">
        <f>IF(OR((G296&lt;&gt;""),(L296&lt;&gt;"")),(AVERAGE(G296,L296)),"")</f>
        <v/>
      </c>
      <c r="R296" s="124" t="str">
        <f>IF(OR((N296&lt;&gt;""),(Q296&lt;&gt;"")),(AVERAGE(N296:Q296)),"")</f>
        <v/>
      </c>
      <c r="S296" s="64"/>
      <c r="T296" s="64"/>
      <c r="U296" s="64"/>
      <c r="V296" s="64"/>
      <c r="W296" s="131" t="str">
        <f>IF(OR((S296&lt;&gt;""),(V296&lt;&gt;"")),(AVERAGE(S296:V296)),"")</f>
        <v/>
      </c>
      <c r="X296" s="87"/>
      <c r="Y296" s="45"/>
      <c r="Z296" s="46"/>
      <c r="AA296" s="46"/>
      <c r="AB296" s="46"/>
      <c r="AC296" s="46"/>
      <c r="AD296" s="46"/>
      <c r="AE296" s="46"/>
      <c r="AF296" s="46"/>
      <c r="AG296" s="46"/>
      <c r="AH296" s="46"/>
      <c r="AI296" s="47"/>
      <c r="AJ296" s="41"/>
      <c r="AK296" s="41"/>
      <c r="AL296" s="41"/>
      <c r="AM296" s="41"/>
      <c r="AN296" s="41"/>
      <c r="AO296" s="41"/>
      <c r="AP296" s="41"/>
      <c r="AQ296" s="89"/>
      <c r="AR296" s="90"/>
    </row>
    <row r="297" spans="2:44" ht="15" x14ac:dyDescent="0.2">
      <c r="B297" s="53" t="s">
        <v>925</v>
      </c>
      <c r="C297" s="3" t="s">
        <v>149</v>
      </c>
      <c r="D297" s="55"/>
      <c r="E297" s="55"/>
      <c r="F297" s="55"/>
      <c r="G297" s="55"/>
      <c r="H297" s="56" t="str">
        <f t="shared" ref="H297:H306" si="126">IF(OR((D297&lt;&gt;""),(G297&lt;&gt;"")),(AVERAGE(D297:G297)),"")</f>
        <v/>
      </c>
      <c r="I297" s="59"/>
      <c r="J297" s="59"/>
      <c r="K297" s="59"/>
      <c r="L297" s="59"/>
      <c r="M297" s="60" t="str">
        <f t="shared" ref="M297:M306" si="127">IF(OR((I297&lt;&gt;""),(L297&lt;&gt;"")),(AVERAGE(I297:L297)),"")</f>
        <v/>
      </c>
      <c r="N297" s="62" t="str">
        <f t="shared" ref="N297:N306" si="128">IF(OR((D297&lt;&gt;""),(I297&lt;&gt;"")),(AVERAGE(D297,I297)),"")</f>
        <v/>
      </c>
      <c r="O297" s="62" t="str">
        <f t="shared" ref="O297:O306" si="129">IF(OR((E297&lt;&gt;""),(J297&lt;&gt;"")),(AVERAGE(E297,J297)),"")</f>
        <v/>
      </c>
      <c r="P297" s="62" t="str">
        <f t="shared" ref="P297:P306" si="130">IF(OR((F297&lt;&gt;""),(K297&lt;&gt;"")),(AVERAGE(F297,K297)),"")</f>
        <v/>
      </c>
      <c r="Q297" s="62" t="str">
        <f t="shared" ref="Q297:Q306" si="131">IF(OR((G297&lt;&gt;""),(L297&lt;&gt;"")),(AVERAGE(G297,L297)),"")</f>
        <v/>
      </c>
      <c r="R297" s="124" t="str">
        <f t="shared" ref="R297:R306" si="132">IF(OR((N297&lt;&gt;""),(Q297&lt;&gt;"")),(AVERAGE(N297:Q297)),"")</f>
        <v/>
      </c>
      <c r="S297" s="64"/>
      <c r="T297" s="64"/>
      <c r="U297" s="64"/>
      <c r="V297" s="64"/>
      <c r="W297" s="131" t="str">
        <f t="shared" ref="W297:W306" si="133">IF(OR((S297&lt;&gt;""),(V297&lt;&gt;"")),(AVERAGE(S297:V297)),"")</f>
        <v/>
      </c>
      <c r="X297" s="87"/>
      <c r="Y297" s="66"/>
      <c r="Z297" s="67"/>
      <c r="AA297" s="67"/>
      <c r="AB297" s="67"/>
      <c r="AC297" s="67"/>
      <c r="AD297" s="67"/>
      <c r="AE297" s="67"/>
      <c r="AF297" s="67"/>
      <c r="AG297" s="67"/>
      <c r="AH297" s="67"/>
      <c r="AI297" s="68"/>
      <c r="AJ297" s="41"/>
      <c r="AK297" s="41"/>
      <c r="AL297" s="41"/>
      <c r="AM297" s="41"/>
      <c r="AN297" s="41"/>
      <c r="AO297" s="41"/>
      <c r="AP297" s="41"/>
      <c r="AQ297" s="89"/>
      <c r="AR297" s="90"/>
    </row>
    <row r="298" spans="2:44" ht="15" x14ac:dyDescent="0.2">
      <c r="B298" s="53" t="s">
        <v>926</v>
      </c>
      <c r="C298" s="3" t="s">
        <v>150</v>
      </c>
      <c r="D298" s="55"/>
      <c r="E298" s="55"/>
      <c r="F298" s="55"/>
      <c r="G298" s="55"/>
      <c r="H298" s="56" t="str">
        <f t="shared" si="126"/>
        <v/>
      </c>
      <c r="I298" s="59"/>
      <c r="J298" s="59"/>
      <c r="K298" s="59"/>
      <c r="L298" s="59"/>
      <c r="M298" s="60" t="str">
        <f t="shared" si="127"/>
        <v/>
      </c>
      <c r="N298" s="62" t="str">
        <f t="shared" si="128"/>
        <v/>
      </c>
      <c r="O298" s="62" t="str">
        <f t="shared" si="129"/>
        <v/>
      </c>
      <c r="P298" s="62" t="str">
        <f t="shared" si="130"/>
        <v/>
      </c>
      <c r="Q298" s="62" t="str">
        <f t="shared" si="131"/>
        <v/>
      </c>
      <c r="R298" s="124" t="str">
        <f t="shared" si="132"/>
        <v/>
      </c>
      <c r="S298" s="64"/>
      <c r="T298" s="64"/>
      <c r="U298" s="64"/>
      <c r="V298" s="64"/>
      <c r="W298" s="131" t="str">
        <f t="shared" si="133"/>
        <v/>
      </c>
      <c r="X298" s="87"/>
      <c r="Y298" s="66"/>
      <c r="Z298" s="67"/>
      <c r="AA298" s="67"/>
      <c r="AB298" s="67"/>
      <c r="AC298" s="67"/>
      <c r="AD298" s="67"/>
      <c r="AE298" s="67"/>
      <c r="AF298" s="67"/>
      <c r="AG298" s="67"/>
      <c r="AH298" s="67"/>
      <c r="AI298" s="68"/>
      <c r="AJ298" s="41"/>
      <c r="AK298" s="41"/>
      <c r="AL298" s="41"/>
      <c r="AM298" s="41"/>
      <c r="AN298" s="41"/>
      <c r="AO298" s="41"/>
      <c r="AP298" s="41"/>
      <c r="AQ298" s="89"/>
      <c r="AR298" s="90"/>
    </row>
    <row r="299" spans="2:44" ht="15" x14ac:dyDescent="0.2">
      <c r="B299" s="53" t="s">
        <v>927</v>
      </c>
      <c r="C299" s="3" t="s">
        <v>151</v>
      </c>
      <c r="D299" s="55"/>
      <c r="E299" s="55"/>
      <c r="F299" s="55"/>
      <c r="G299" s="55"/>
      <c r="H299" s="56" t="str">
        <f t="shared" si="126"/>
        <v/>
      </c>
      <c r="I299" s="59"/>
      <c r="J299" s="59"/>
      <c r="K299" s="59"/>
      <c r="L299" s="59"/>
      <c r="M299" s="60" t="str">
        <f t="shared" si="127"/>
        <v/>
      </c>
      <c r="N299" s="62" t="str">
        <f t="shared" si="128"/>
        <v/>
      </c>
      <c r="O299" s="62" t="str">
        <f t="shared" si="129"/>
        <v/>
      </c>
      <c r="P299" s="62" t="str">
        <f t="shared" si="130"/>
        <v/>
      </c>
      <c r="Q299" s="62" t="str">
        <f t="shared" si="131"/>
        <v/>
      </c>
      <c r="R299" s="124" t="str">
        <f t="shared" si="132"/>
        <v/>
      </c>
      <c r="S299" s="64"/>
      <c r="T299" s="64"/>
      <c r="U299" s="64"/>
      <c r="V299" s="64"/>
      <c r="W299" s="131" t="str">
        <f t="shared" si="133"/>
        <v/>
      </c>
      <c r="X299" s="87"/>
      <c r="Y299" s="66"/>
      <c r="Z299" s="67"/>
      <c r="AA299" s="67"/>
      <c r="AB299" s="67"/>
      <c r="AC299" s="67"/>
      <c r="AD299" s="67"/>
      <c r="AE299" s="67"/>
      <c r="AF299" s="67"/>
      <c r="AG299" s="67"/>
      <c r="AH299" s="67"/>
      <c r="AI299" s="68"/>
      <c r="AJ299" s="41"/>
      <c r="AK299" s="41"/>
      <c r="AL299" s="41"/>
      <c r="AM299" s="41"/>
      <c r="AN299" s="41"/>
      <c r="AO299" s="41"/>
      <c r="AP299" s="41"/>
      <c r="AQ299" s="89"/>
      <c r="AR299" s="90"/>
    </row>
    <row r="300" spans="2:44" ht="15" x14ac:dyDescent="0.2">
      <c r="B300" s="53" t="s">
        <v>928</v>
      </c>
      <c r="C300" s="3" t="s">
        <v>152</v>
      </c>
      <c r="D300" s="55"/>
      <c r="E300" s="55"/>
      <c r="F300" s="55"/>
      <c r="G300" s="55"/>
      <c r="H300" s="56" t="str">
        <f t="shared" si="126"/>
        <v/>
      </c>
      <c r="I300" s="59"/>
      <c r="J300" s="59"/>
      <c r="K300" s="59"/>
      <c r="L300" s="59"/>
      <c r="M300" s="60" t="str">
        <f t="shared" si="127"/>
        <v/>
      </c>
      <c r="N300" s="62" t="str">
        <f t="shared" si="128"/>
        <v/>
      </c>
      <c r="O300" s="62" t="str">
        <f t="shared" si="129"/>
        <v/>
      </c>
      <c r="P300" s="62" t="str">
        <f t="shared" si="130"/>
        <v/>
      </c>
      <c r="Q300" s="62" t="str">
        <f t="shared" si="131"/>
        <v/>
      </c>
      <c r="R300" s="124" t="str">
        <f t="shared" si="132"/>
        <v/>
      </c>
      <c r="S300" s="64"/>
      <c r="T300" s="64"/>
      <c r="U300" s="64"/>
      <c r="V300" s="64"/>
      <c r="W300" s="131" t="str">
        <f t="shared" si="133"/>
        <v/>
      </c>
      <c r="X300" s="87"/>
      <c r="Y300" s="66"/>
      <c r="Z300" s="67"/>
      <c r="AA300" s="67"/>
      <c r="AB300" s="67"/>
      <c r="AC300" s="67"/>
      <c r="AD300" s="67"/>
      <c r="AE300" s="67"/>
      <c r="AF300" s="67"/>
      <c r="AG300" s="67"/>
      <c r="AH300" s="67"/>
      <c r="AI300" s="68"/>
      <c r="AJ300" s="41"/>
      <c r="AK300" s="41"/>
      <c r="AL300" s="41"/>
      <c r="AM300" s="41"/>
      <c r="AN300" s="41"/>
      <c r="AO300" s="41"/>
      <c r="AP300" s="41"/>
      <c r="AQ300" s="89"/>
      <c r="AR300" s="90"/>
    </row>
    <row r="301" spans="2:44" ht="15" x14ac:dyDescent="0.2">
      <c r="B301" s="53" t="s">
        <v>929</v>
      </c>
      <c r="C301" s="3" t="s">
        <v>153</v>
      </c>
      <c r="D301" s="55"/>
      <c r="E301" s="55"/>
      <c r="F301" s="55"/>
      <c r="G301" s="55"/>
      <c r="H301" s="56" t="str">
        <f t="shared" si="126"/>
        <v/>
      </c>
      <c r="I301" s="59"/>
      <c r="J301" s="59"/>
      <c r="K301" s="59"/>
      <c r="L301" s="59"/>
      <c r="M301" s="60" t="str">
        <f t="shared" si="127"/>
        <v/>
      </c>
      <c r="N301" s="62" t="str">
        <f t="shared" si="128"/>
        <v/>
      </c>
      <c r="O301" s="62" t="str">
        <f t="shared" si="129"/>
        <v/>
      </c>
      <c r="P301" s="62" t="str">
        <f t="shared" si="130"/>
        <v/>
      </c>
      <c r="Q301" s="62" t="str">
        <f t="shared" si="131"/>
        <v/>
      </c>
      <c r="R301" s="124" t="str">
        <f t="shared" si="132"/>
        <v/>
      </c>
      <c r="S301" s="64"/>
      <c r="T301" s="64"/>
      <c r="U301" s="64"/>
      <c r="V301" s="64"/>
      <c r="W301" s="131" t="str">
        <f t="shared" si="133"/>
        <v/>
      </c>
      <c r="X301" s="87"/>
      <c r="Y301" s="66"/>
      <c r="Z301" s="67"/>
      <c r="AA301" s="67"/>
      <c r="AB301" s="67"/>
      <c r="AC301" s="67"/>
      <c r="AD301" s="67"/>
      <c r="AE301" s="67"/>
      <c r="AF301" s="67"/>
      <c r="AG301" s="67"/>
      <c r="AH301" s="67"/>
      <c r="AI301" s="68"/>
      <c r="AJ301" s="41"/>
      <c r="AK301" s="41"/>
      <c r="AL301" s="41"/>
      <c r="AM301" s="41"/>
      <c r="AN301" s="41"/>
      <c r="AO301" s="41"/>
      <c r="AP301" s="41"/>
      <c r="AQ301" s="89"/>
      <c r="AR301" s="90"/>
    </row>
    <row r="302" spans="2:44" ht="15" x14ac:dyDescent="0.2">
      <c r="B302" s="53" t="s">
        <v>930</v>
      </c>
      <c r="C302" s="3" t="s">
        <v>154</v>
      </c>
      <c r="D302" s="55"/>
      <c r="E302" s="55"/>
      <c r="F302" s="55"/>
      <c r="G302" s="55"/>
      <c r="H302" s="56" t="str">
        <f t="shared" si="126"/>
        <v/>
      </c>
      <c r="I302" s="59"/>
      <c r="J302" s="59"/>
      <c r="K302" s="59"/>
      <c r="L302" s="59"/>
      <c r="M302" s="60" t="str">
        <f t="shared" si="127"/>
        <v/>
      </c>
      <c r="N302" s="62" t="str">
        <f t="shared" si="128"/>
        <v/>
      </c>
      <c r="O302" s="62" t="str">
        <f t="shared" si="129"/>
        <v/>
      </c>
      <c r="P302" s="62" t="str">
        <f t="shared" si="130"/>
        <v/>
      </c>
      <c r="Q302" s="62" t="str">
        <f t="shared" si="131"/>
        <v/>
      </c>
      <c r="R302" s="124" t="str">
        <f t="shared" si="132"/>
        <v/>
      </c>
      <c r="S302" s="64"/>
      <c r="T302" s="64"/>
      <c r="U302" s="64"/>
      <c r="V302" s="64"/>
      <c r="W302" s="131" t="str">
        <f t="shared" si="133"/>
        <v/>
      </c>
      <c r="X302" s="87"/>
      <c r="Y302" s="66"/>
      <c r="Z302" s="67"/>
      <c r="AA302" s="67"/>
      <c r="AB302" s="67"/>
      <c r="AC302" s="67"/>
      <c r="AD302" s="67"/>
      <c r="AE302" s="67"/>
      <c r="AF302" s="67"/>
      <c r="AG302" s="67"/>
      <c r="AH302" s="67"/>
      <c r="AI302" s="68"/>
      <c r="AJ302" s="41"/>
      <c r="AK302" s="41"/>
      <c r="AL302" s="41"/>
      <c r="AM302" s="41"/>
      <c r="AN302" s="41"/>
      <c r="AO302" s="41"/>
      <c r="AP302" s="41"/>
      <c r="AQ302" s="89"/>
      <c r="AR302" s="90"/>
    </row>
    <row r="303" spans="2:44" ht="15" x14ac:dyDescent="0.2">
      <c r="B303" s="53" t="s">
        <v>931</v>
      </c>
      <c r="C303" s="18"/>
      <c r="D303" s="55"/>
      <c r="E303" s="55"/>
      <c r="F303" s="55"/>
      <c r="G303" s="55"/>
      <c r="H303" s="56" t="str">
        <f t="shared" si="126"/>
        <v/>
      </c>
      <c r="I303" s="59"/>
      <c r="J303" s="59"/>
      <c r="K303" s="59"/>
      <c r="L303" s="59"/>
      <c r="M303" s="60" t="str">
        <f t="shared" si="127"/>
        <v/>
      </c>
      <c r="N303" s="62" t="str">
        <f t="shared" si="128"/>
        <v/>
      </c>
      <c r="O303" s="62" t="str">
        <f t="shared" si="129"/>
        <v/>
      </c>
      <c r="P303" s="62" t="str">
        <f t="shared" si="130"/>
        <v/>
      </c>
      <c r="Q303" s="62" t="str">
        <f t="shared" si="131"/>
        <v/>
      </c>
      <c r="R303" s="124" t="str">
        <f t="shared" si="132"/>
        <v/>
      </c>
      <c r="S303" s="64"/>
      <c r="T303" s="64"/>
      <c r="U303" s="64"/>
      <c r="V303" s="64"/>
      <c r="W303" s="131" t="str">
        <f t="shared" si="133"/>
        <v/>
      </c>
      <c r="X303" s="87"/>
      <c r="Y303" s="66"/>
      <c r="Z303" s="67"/>
      <c r="AA303" s="67"/>
      <c r="AB303" s="67"/>
      <c r="AC303" s="67"/>
      <c r="AD303" s="67"/>
      <c r="AE303" s="67"/>
      <c r="AF303" s="67"/>
      <c r="AG303" s="67"/>
      <c r="AH303" s="67"/>
      <c r="AI303" s="68"/>
      <c r="AJ303" s="41"/>
      <c r="AK303" s="41"/>
      <c r="AL303" s="41"/>
      <c r="AM303" s="41"/>
      <c r="AN303" s="41"/>
      <c r="AO303" s="41"/>
      <c r="AP303" s="41"/>
      <c r="AQ303" s="89"/>
      <c r="AR303" s="90"/>
    </row>
    <row r="304" spans="2:44" ht="15" x14ac:dyDescent="0.2">
      <c r="B304" s="53" t="s">
        <v>932</v>
      </c>
      <c r="C304" s="18"/>
      <c r="D304" s="55"/>
      <c r="E304" s="55"/>
      <c r="F304" s="55"/>
      <c r="G304" s="55"/>
      <c r="H304" s="56" t="str">
        <f t="shared" si="126"/>
        <v/>
      </c>
      <c r="I304" s="59"/>
      <c r="J304" s="59"/>
      <c r="K304" s="59"/>
      <c r="L304" s="59"/>
      <c r="M304" s="60" t="str">
        <f t="shared" si="127"/>
        <v/>
      </c>
      <c r="N304" s="62" t="str">
        <f t="shared" si="128"/>
        <v/>
      </c>
      <c r="O304" s="62" t="str">
        <f t="shared" si="129"/>
        <v/>
      </c>
      <c r="P304" s="62" t="str">
        <f t="shared" si="130"/>
        <v/>
      </c>
      <c r="Q304" s="62" t="str">
        <f t="shared" si="131"/>
        <v/>
      </c>
      <c r="R304" s="124" t="str">
        <f t="shared" si="132"/>
        <v/>
      </c>
      <c r="S304" s="64"/>
      <c r="T304" s="64"/>
      <c r="U304" s="64"/>
      <c r="V304" s="64"/>
      <c r="W304" s="131" t="str">
        <f t="shared" si="133"/>
        <v/>
      </c>
      <c r="X304" s="87"/>
      <c r="Y304" s="66"/>
      <c r="Z304" s="67"/>
      <c r="AA304" s="67"/>
      <c r="AB304" s="67"/>
      <c r="AC304" s="67"/>
      <c r="AD304" s="67"/>
      <c r="AE304" s="67"/>
      <c r="AF304" s="67"/>
      <c r="AG304" s="67"/>
      <c r="AH304" s="67"/>
      <c r="AI304" s="68"/>
      <c r="AJ304" s="41"/>
      <c r="AK304" s="41"/>
      <c r="AL304" s="41"/>
      <c r="AM304" s="41"/>
      <c r="AN304" s="41"/>
      <c r="AO304" s="41"/>
      <c r="AP304" s="41"/>
      <c r="AQ304" s="89"/>
      <c r="AR304" s="90"/>
    </row>
    <row r="305" spans="2:44" ht="15" x14ac:dyDescent="0.2">
      <c r="B305" s="53" t="s">
        <v>933</v>
      </c>
      <c r="C305" s="18"/>
      <c r="D305" s="55"/>
      <c r="E305" s="55"/>
      <c r="F305" s="55"/>
      <c r="G305" s="55"/>
      <c r="H305" s="56" t="str">
        <f t="shared" si="126"/>
        <v/>
      </c>
      <c r="I305" s="59"/>
      <c r="J305" s="59"/>
      <c r="K305" s="59"/>
      <c r="L305" s="59"/>
      <c r="M305" s="60" t="str">
        <f t="shared" si="127"/>
        <v/>
      </c>
      <c r="N305" s="62" t="str">
        <f t="shared" si="128"/>
        <v/>
      </c>
      <c r="O305" s="62" t="str">
        <f t="shared" si="129"/>
        <v/>
      </c>
      <c r="P305" s="62" t="str">
        <f t="shared" si="130"/>
        <v/>
      </c>
      <c r="Q305" s="62" t="str">
        <f t="shared" si="131"/>
        <v/>
      </c>
      <c r="R305" s="124" t="str">
        <f t="shared" si="132"/>
        <v/>
      </c>
      <c r="S305" s="64"/>
      <c r="T305" s="64"/>
      <c r="U305" s="64"/>
      <c r="V305" s="64"/>
      <c r="W305" s="131" t="str">
        <f t="shared" si="133"/>
        <v/>
      </c>
      <c r="X305" s="87"/>
      <c r="Y305" s="66"/>
      <c r="Z305" s="67"/>
      <c r="AA305" s="67"/>
      <c r="AB305" s="67"/>
      <c r="AC305" s="67"/>
      <c r="AD305" s="67"/>
      <c r="AE305" s="67"/>
      <c r="AF305" s="67"/>
      <c r="AG305" s="67"/>
      <c r="AH305" s="67"/>
      <c r="AI305" s="68"/>
      <c r="AJ305" s="41"/>
      <c r="AK305" s="41"/>
      <c r="AL305" s="41"/>
      <c r="AM305" s="41"/>
      <c r="AN305" s="41"/>
      <c r="AO305" s="41"/>
      <c r="AP305" s="41"/>
      <c r="AQ305" s="89"/>
      <c r="AR305" s="90"/>
    </row>
    <row r="306" spans="2:44" ht="15" x14ac:dyDescent="0.2">
      <c r="B306" s="53" t="s">
        <v>934</v>
      </c>
      <c r="C306" s="18"/>
      <c r="D306" s="55"/>
      <c r="E306" s="55"/>
      <c r="F306" s="55"/>
      <c r="G306" s="55"/>
      <c r="H306" s="56" t="str">
        <f t="shared" si="126"/>
        <v/>
      </c>
      <c r="I306" s="59"/>
      <c r="J306" s="59"/>
      <c r="K306" s="59"/>
      <c r="L306" s="59"/>
      <c r="M306" s="60" t="str">
        <f t="shared" si="127"/>
        <v/>
      </c>
      <c r="N306" s="62" t="str">
        <f t="shared" si="128"/>
        <v/>
      </c>
      <c r="O306" s="62" t="str">
        <f t="shared" si="129"/>
        <v/>
      </c>
      <c r="P306" s="62" t="str">
        <f t="shared" si="130"/>
        <v/>
      </c>
      <c r="Q306" s="62" t="str">
        <f t="shared" si="131"/>
        <v/>
      </c>
      <c r="R306" s="124" t="str">
        <f t="shared" si="132"/>
        <v/>
      </c>
      <c r="S306" s="64"/>
      <c r="T306" s="64"/>
      <c r="U306" s="64"/>
      <c r="V306" s="64"/>
      <c r="W306" s="131" t="str">
        <f t="shared" si="133"/>
        <v/>
      </c>
      <c r="X306" s="87"/>
      <c r="Y306" s="66"/>
      <c r="Z306" s="67"/>
      <c r="AA306" s="67"/>
      <c r="AB306" s="67"/>
      <c r="AC306" s="67"/>
      <c r="AD306" s="67"/>
      <c r="AE306" s="67"/>
      <c r="AF306" s="67"/>
      <c r="AG306" s="67"/>
      <c r="AH306" s="67"/>
      <c r="AI306" s="68"/>
      <c r="AJ306" s="41"/>
      <c r="AK306" s="41"/>
      <c r="AL306" s="41"/>
      <c r="AM306" s="41"/>
      <c r="AN306" s="41"/>
      <c r="AO306" s="41"/>
      <c r="AP306" s="41"/>
      <c r="AQ306" s="89"/>
      <c r="AR306" s="90"/>
    </row>
    <row r="307" spans="2:44" ht="15.75" x14ac:dyDescent="0.2">
      <c r="B307" s="92"/>
      <c r="C307" s="20" t="s">
        <v>8</v>
      </c>
      <c r="D307" s="56" t="e">
        <f t="shared" ref="D307:W307" si="134">AVERAGE(D296:D306)</f>
        <v>#DIV/0!</v>
      </c>
      <c r="E307" s="56" t="e">
        <f t="shared" si="134"/>
        <v>#DIV/0!</v>
      </c>
      <c r="F307" s="56" t="e">
        <f t="shared" si="134"/>
        <v>#DIV/0!</v>
      </c>
      <c r="G307" s="56" t="e">
        <f t="shared" si="134"/>
        <v>#DIV/0!</v>
      </c>
      <c r="H307" s="56" t="e">
        <f t="shared" si="134"/>
        <v>#DIV/0!</v>
      </c>
      <c r="I307" s="60" t="e">
        <f t="shared" si="134"/>
        <v>#DIV/0!</v>
      </c>
      <c r="J307" s="60" t="e">
        <f t="shared" si="134"/>
        <v>#DIV/0!</v>
      </c>
      <c r="K307" s="60" t="e">
        <f t="shared" si="134"/>
        <v>#DIV/0!</v>
      </c>
      <c r="L307" s="60" t="e">
        <f t="shared" si="134"/>
        <v>#DIV/0!</v>
      </c>
      <c r="M307" s="60" t="e">
        <f t="shared" si="134"/>
        <v>#DIV/0!</v>
      </c>
      <c r="N307" s="57" t="e">
        <f t="shared" si="134"/>
        <v>#DIV/0!</v>
      </c>
      <c r="O307" s="57" t="e">
        <f t="shared" si="134"/>
        <v>#DIV/0!</v>
      </c>
      <c r="P307" s="57" t="e">
        <f t="shared" si="134"/>
        <v>#DIV/0!</v>
      </c>
      <c r="Q307" s="57" t="e">
        <f t="shared" si="134"/>
        <v>#DIV/0!</v>
      </c>
      <c r="R307" s="57" t="e">
        <f t="shared" si="134"/>
        <v>#DIV/0!</v>
      </c>
      <c r="S307" s="65" t="e">
        <f t="shared" si="134"/>
        <v>#DIV/0!</v>
      </c>
      <c r="T307" s="65" t="e">
        <f t="shared" si="134"/>
        <v>#DIV/0!</v>
      </c>
      <c r="U307" s="65" t="e">
        <f t="shared" si="134"/>
        <v>#DIV/0!</v>
      </c>
      <c r="V307" s="65" t="e">
        <f t="shared" si="134"/>
        <v>#DIV/0!</v>
      </c>
      <c r="W307" s="131" t="e">
        <f t="shared" si="134"/>
        <v>#DIV/0!</v>
      </c>
      <c r="X307" s="87"/>
      <c r="Y307" s="44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89"/>
      <c r="AK307" s="89"/>
      <c r="AL307" s="89"/>
      <c r="AM307" s="89"/>
      <c r="AN307" s="89"/>
      <c r="AO307" s="89"/>
      <c r="AP307" s="89"/>
      <c r="AQ307" s="89"/>
      <c r="AR307" s="90"/>
    </row>
    <row r="308" spans="2:44" x14ac:dyDescent="0.2">
      <c r="B308" s="92"/>
      <c r="C308" s="93"/>
      <c r="D308" s="41"/>
      <c r="E308" s="41"/>
      <c r="F308" s="41"/>
      <c r="G308" s="41"/>
      <c r="H308" s="125"/>
      <c r="I308" s="41"/>
      <c r="J308" s="41"/>
      <c r="K308" s="41"/>
      <c r="L308" s="41"/>
      <c r="M308" s="125"/>
      <c r="N308" s="41"/>
      <c r="O308" s="41"/>
      <c r="P308" s="41"/>
      <c r="Q308" s="41"/>
      <c r="R308" s="125"/>
      <c r="S308" s="41"/>
      <c r="T308" s="41"/>
      <c r="U308" s="41"/>
      <c r="V308" s="41"/>
      <c r="W308" s="125"/>
      <c r="X308" s="41"/>
      <c r="Y308" s="41"/>
      <c r="Z308" s="41"/>
      <c r="AA308" s="41"/>
      <c r="AB308" s="41"/>
      <c r="AC308" s="41"/>
      <c r="AD308" s="41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90"/>
    </row>
    <row r="309" spans="2:44" x14ac:dyDescent="0.2">
      <c r="B309" s="92"/>
      <c r="C309" s="93"/>
      <c r="D309" s="41"/>
      <c r="E309" s="41"/>
      <c r="F309" s="41"/>
      <c r="G309" s="41"/>
      <c r="H309" s="125"/>
      <c r="I309" s="41"/>
      <c r="J309" s="41"/>
      <c r="K309" s="41"/>
      <c r="L309" s="41"/>
      <c r="M309" s="125"/>
      <c r="N309" s="41"/>
      <c r="O309" s="41"/>
      <c r="P309" s="41"/>
      <c r="Q309" s="41"/>
      <c r="R309" s="125"/>
      <c r="S309" s="41"/>
      <c r="T309" s="41"/>
      <c r="U309" s="41"/>
      <c r="V309" s="41"/>
      <c r="W309" s="125"/>
      <c r="X309" s="41"/>
      <c r="Y309" s="41"/>
      <c r="Z309" s="41"/>
      <c r="AA309" s="41"/>
      <c r="AB309" s="41"/>
      <c r="AC309" s="41"/>
      <c r="AD309" s="41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90"/>
    </row>
    <row r="310" spans="2:44" x14ac:dyDescent="0.2">
      <c r="B310" s="92"/>
      <c r="C310" s="93"/>
      <c r="D310" s="41"/>
      <c r="E310" s="41"/>
      <c r="F310" s="41"/>
      <c r="G310" s="41"/>
      <c r="H310" s="125"/>
      <c r="I310" s="41"/>
      <c r="J310" s="41"/>
      <c r="K310" s="41"/>
      <c r="L310" s="41"/>
      <c r="M310" s="125"/>
      <c r="N310" s="41"/>
      <c r="O310" s="41"/>
      <c r="P310" s="41"/>
      <c r="Q310" s="41"/>
      <c r="R310" s="125"/>
      <c r="S310" s="41"/>
      <c r="T310" s="41"/>
      <c r="U310" s="41"/>
      <c r="V310" s="41"/>
      <c r="W310" s="125"/>
      <c r="X310" s="41"/>
      <c r="Y310" s="41"/>
      <c r="Z310" s="41"/>
      <c r="AA310" s="41"/>
      <c r="AB310" s="41"/>
      <c r="AC310" s="41"/>
      <c r="AD310" s="41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90"/>
    </row>
    <row r="311" spans="2:44" x14ac:dyDescent="0.2">
      <c r="B311" s="92"/>
      <c r="C311" s="93"/>
      <c r="D311" s="41"/>
      <c r="E311" s="41"/>
      <c r="F311" s="41"/>
      <c r="G311" s="41"/>
      <c r="H311" s="125"/>
      <c r="I311" s="41"/>
      <c r="J311" s="41"/>
      <c r="K311" s="41"/>
      <c r="L311" s="41"/>
      <c r="M311" s="125"/>
      <c r="N311" s="41"/>
      <c r="O311" s="41"/>
      <c r="P311" s="41"/>
      <c r="Q311" s="41"/>
      <c r="R311" s="125"/>
      <c r="S311" s="41"/>
      <c r="T311" s="41"/>
      <c r="U311" s="41"/>
      <c r="V311" s="41"/>
      <c r="W311" s="125"/>
      <c r="X311" s="41"/>
      <c r="Y311" s="41"/>
      <c r="Z311" s="41"/>
      <c r="AA311" s="41"/>
      <c r="AB311" s="41"/>
      <c r="AC311" s="41"/>
      <c r="AD311" s="41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90"/>
    </row>
    <row r="312" spans="2:44" x14ac:dyDescent="0.2">
      <c r="B312" s="92"/>
      <c r="C312" s="93"/>
      <c r="D312" s="41"/>
      <c r="E312" s="41"/>
      <c r="F312" s="41"/>
      <c r="G312" s="41"/>
      <c r="H312" s="125"/>
      <c r="I312" s="41"/>
      <c r="J312" s="41"/>
      <c r="K312" s="41"/>
      <c r="L312" s="41"/>
      <c r="M312" s="125"/>
      <c r="N312" s="41"/>
      <c r="O312" s="41"/>
      <c r="P312" s="41"/>
      <c r="Q312" s="41"/>
      <c r="R312" s="125"/>
      <c r="S312" s="41"/>
      <c r="T312" s="41"/>
      <c r="U312" s="41"/>
      <c r="V312" s="41"/>
      <c r="W312" s="125"/>
      <c r="X312" s="41"/>
      <c r="Y312" s="41"/>
      <c r="Z312" s="41"/>
      <c r="AA312" s="41"/>
      <c r="AB312" s="41"/>
      <c r="AC312" s="41"/>
      <c r="AD312" s="41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90"/>
    </row>
    <row r="313" spans="2:44" x14ac:dyDescent="0.2">
      <c r="B313" s="92"/>
      <c r="C313" s="93"/>
      <c r="D313" s="41"/>
      <c r="E313" s="41"/>
      <c r="F313" s="41"/>
      <c r="G313" s="41"/>
      <c r="H313" s="125"/>
      <c r="I313" s="41"/>
      <c r="J313" s="41"/>
      <c r="K313" s="41"/>
      <c r="L313" s="41"/>
      <c r="M313" s="125"/>
      <c r="N313" s="41"/>
      <c r="O313" s="41"/>
      <c r="P313" s="41"/>
      <c r="Q313" s="41"/>
      <c r="R313" s="125"/>
      <c r="S313" s="41"/>
      <c r="T313" s="41"/>
      <c r="U313" s="41"/>
      <c r="V313" s="41"/>
      <c r="W313" s="125"/>
      <c r="X313" s="41"/>
      <c r="Y313" s="41"/>
      <c r="Z313" s="41"/>
      <c r="AA313" s="41"/>
      <c r="AB313" s="41"/>
      <c r="AC313" s="41"/>
      <c r="AD313" s="41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90"/>
    </row>
    <row r="314" spans="2:44" x14ac:dyDescent="0.2">
      <c r="B314" s="92"/>
      <c r="C314" s="93"/>
      <c r="D314" s="41"/>
      <c r="E314" s="41"/>
      <c r="F314" s="41"/>
      <c r="G314" s="41"/>
      <c r="H314" s="125"/>
      <c r="I314" s="41"/>
      <c r="J314" s="41"/>
      <c r="K314" s="41"/>
      <c r="L314" s="41"/>
      <c r="M314" s="125"/>
      <c r="N314" s="41"/>
      <c r="O314" s="41"/>
      <c r="P314" s="41"/>
      <c r="Q314" s="41"/>
      <c r="R314" s="125"/>
      <c r="S314" s="41"/>
      <c r="T314" s="41"/>
      <c r="U314" s="41"/>
      <c r="V314" s="41"/>
      <c r="W314" s="125"/>
      <c r="X314" s="41"/>
      <c r="Y314" s="41"/>
      <c r="Z314" s="41"/>
      <c r="AA314" s="41"/>
      <c r="AB314" s="41"/>
      <c r="AC314" s="41"/>
      <c r="AD314" s="41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90"/>
    </row>
    <row r="315" spans="2:44" x14ac:dyDescent="0.2">
      <c r="B315" s="92"/>
      <c r="C315" s="93"/>
      <c r="D315" s="41"/>
      <c r="E315" s="41"/>
      <c r="F315" s="41"/>
      <c r="G315" s="41"/>
      <c r="H315" s="125"/>
      <c r="I315" s="41"/>
      <c r="J315" s="41"/>
      <c r="K315" s="41"/>
      <c r="L315" s="41"/>
      <c r="M315" s="125"/>
      <c r="N315" s="41"/>
      <c r="O315" s="41"/>
      <c r="P315" s="41"/>
      <c r="Q315" s="41"/>
      <c r="R315" s="125"/>
      <c r="S315" s="41"/>
      <c r="T315" s="41"/>
      <c r="U315" s="41"/>
      <c r="V315" s="41"/>
      <c r="W315" s="125"/>
      <c r="X315" s="41"/>
      <c r="Y315" s="41"/>
      <c r="Z315" s="41"/>
      <c r="AA315" s="41"/>
      <c r="AB315" s="41"/>
      <c r="AC315" s="41"/>
      <c r="AD315" s="41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90"/>
    </row>
    <row r="316" spans="2:44" x14ac:dyDescent="0.2">
      <c r="B316" s="92"/>
      <c r="C316" s="93"/>
      <c r="D316" s="41"/>
      <c r="E316" s="41"/>
      <c r="F316" s="41"/>
      <c r="G316" s="41"/>
      <c r="H316" s="125"/>
      <c r="I316" s="41"/>
      <c r="J316" s="41"/>
      <c r="K316" s="41"/>
      <c r="L316" s="41"/>
      <c r="M316" s="125"/>
      <c r="N316" s="41"/>
      <c r="O316" s="41"/>
      <c r="P316" s="41"/>
      <c r="Q316" s="41"/>
      <c r="R316" s="125"/>
      <c r="S316" s="41"/>
      <c r="T316" s="41"/>
      <c r="U316" s="41"/>
      <c r="V316" s="41"/>
      <c r="W316" s="125"/>
      <c r="X316" s="41"/>
      <c r="Y316" s="41"/>
      <c r="Z316" s="41"/>
      <c r="AA316" s="41"/>
      <c r="AB316" s="41"/>
      <c r="AC316" s="41"/>
      <c r="AD316" s="41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90"/>
    </row>
    <row r="317" spans="2:44" x14ac:dyDescent="0.2">
      <c r="B317" s="92"/>
      <c r="C317" s="93"/>
      <c r="D317" s="41"/>
      <c r="E317" s="41"/>
      <c r="F317" s="41"/>
      <c r="G317" s="41"/>
      <c r="H317" s="125"/>
      <c r="I317" s="41"/>
      <c r="J317" s="41"/>
      <c r="K317" s="41"/>
      <c r="L317" s="41"/>
      <c r="M317" s="125"/>
      <c r="N317" s="41"/>
      <c r="O317" s="41"/>
      <c r="P317" s="41"/>
      <c r="Q317" s="41"/>
      <c r="R317" s="125"/>
      <c r="S317" s="41"/>
      <c r="T317" s="41"/>
      <c r="U317" s="41"/>
      <c r="V317" s="41"/>
      <c r="W317" s="125"/>
      <c r="X317" s="41"/>
      <c r="Y317" s="41"/>
      <c r="Z317" s="41"/>
      <c r="AA317" s="41"/>
      <c r="AB317" s="41"/>
      <c r="AC317" s="41"/>
      <c r="AD317" s="41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90"/>
    </row>
    <row r="318" spans="2:44" x14ac:dyDescent="0.2">
      <c r="B318" s="92"/>
      <c r="C318" s="93"/>
      <c r="D318" s="41"/>
      <c r="E318" s="41"/>
      <c r="F318" s="41"/>
      <c r="G318" s="41"/>
      <c r="H318" s="125"/>
      <c r="I318" s="41"/>
      <c r="J318" s="41"/>
      <c r="K318" s="41"/>
      <c r="L318" s="41"/>
      <c r="M318" s="125"/>
      <c r="N318" s="41"/>
      <c r="O318" s="41"/>
      <c r="P318" s="41"/>
      <c r="Q318" s="41"/>
      <c r="R318" s="125"/>
      <c r="S318" s="41"/>
      <c r="T318" s="41"/>
      <c r="U318" s="41"/>
      <c r="V318" s="41"/>
      <c r="W318" s="125"/>
      <c r="X318" s="41"/>
      <c r="Y318" s="41"/>
      <c r="Z318" s="41"/>
      <c r="AA318" s="41"/>
      <c r="AB318" s="41"/>
      <c r="AC318" s="41"/>
      <c r="AD318" s="41"/>
      <c r="AE318" s="89"/>
      <c r="AF318" s="89"/>
      <c r="AG318" s="89"/>
      <c r="AH318" s="89"/>
      <c r="AI318" s="89"/>
      <c r="AJ318" s="89"/>
      <c r="AK318" s="89"/>
      <c r="AL318" s="89"/>
      <c r="AM318" s="89"/>
      <c r="AN318" s="89"/>
      <c r="AO318" s="89"/>
      <c r="AP318" s="89"/>
      <c r="AQ318" s="89"/>
      <c r="AR318" s="90"/>
    </row>
    <row r="319" spans="2:44" x14ac:dyDescent="0.2">
      <c r="B319" s="92"/>
      <c r="C319" s="93"/>
      <c r="D319" s="41"/>
      <c r="E319" s="41"/>
      <c r="F319" s="41"/>
      <c r="G319" s="41"/>
      <c r="H319" s="125"/>
      <c r="I319" s="41"/>
      <c r="J319" s="41"/>
      <c r="K319" s="41"/>
      <c r="L319" s="41"/>
      <c r="M319" s="125"/>
      <c r="N319" s="41"/>
      <c r="O319" s="41"/>
      <c r="P319" s="41"/>
      <c r="Q319" s="41"/>
      <c r="R319" s="125"/>
      <c r="S319" s="41"/>
      <c r="T319" s="41"/>
      <c r="U319" s="41"/>
      <c r="V319" s="41"/>
      <c r="W319" s="125"/>
      <c r="X319" s="41"/>
      <c r="Y319" s="41"/>
      <c r="Z319" s="41"/>
      <c r="AA319" s="41"/>
      <c r="AB319" s="41"/>
      <c r="AC319" s="41"/>
      <c r="AD319" s="41"/>
      <c r="AE319" s="89"/>
      <c r="AF319" s="89"/>
      <c r="AG319" s="89"/>
      <c r="AH319" s="89"/>
      <c r="AI319" s="89"/>
      <c r="AJ319" s="89"/>
      <c r="AK319" s="89"/>
      <c r="AL319" s="89"/>
      <c r="AM319" s="89"/>
      <c r="AN319" s="89"/>
      <c r="AO319" s="89"/>
      <c r="AP319" s="89"/>
      <c r="AQ319" s="89"/>
      <c r="AR319" s="90"/>
    </row>
    <row r="320" spans="2:44" x14ac:dyDescent="0.2">
      <c r="B320" s="92"/>
      <c r="C320" s="93"/>
      <c r="D320" s="41"/>
      <c r="E320" s="41"/>
      <c r="F320" s="41"/>
      <c r="G320" s="41"/>
      <c r="H320" s="125"/>
      <c r="I320" s="41"/>
      <c r="J320" s="41"/>
      <c r="K320" s="41"/>
      <c r="L320" s="41"/>
      <c r="M320" s="125"/>
      <c r="N320" s="41"/>
      <c r="O320" s="41"/>
      <c r="P320" s="41"/>
      <c r="Q320" s="41"/>
      <c r="R320" s="125"/>
      <c r="S320" s="41"/>
      <c r="T320" s="41"/>
      <c r="U320" s="41"/>
      <c r="V320" s="41"/>
      <c r="W320" s="125"/>
      <c r="X320" s="41"/>
      <c r="Y320" s="41"/>
      <c r="Z320" s="41"/>
      <c r="AA320" s="41"/>
      <c r="AB320" s="41"/>
      <c r="AC320" s="41"/>
      <c r="AD320" s="41"/>
      <c r="AE320" s="89"/>
      <c r="AF320" s="89"/>
      <c r="AG320" s="89"/>
      <c r="AH320" s="89"/>
      <c r="AI320" s="89"/>
      <c r="AJ320" s="89"/>
      <c r="AK320" s="89"/>
      <c r="AL320" s="89"/>
      <c r="AM320" s="89"/>
      <c r="AN320" s="89"/>
      <c r="AO320" s="89"/>
      <c r="AP320" s="89"/>
      <c r="AQ320" s="89"/>
      <c r="AR320" s="90"/>
    </row>
    <row r="321" spans="2:44" x14ac:dyDescent="0.2">
      <c r="B321" s="92"/>
      <c r="C321" s="93"/>
      <c r="D321" s="41"/>
      <c r="E321" s="41"/>
      <c r="F321" s="41"/>
      <c r="G321" s="41"/>
      <c r="H321" s="125"/>
      <c r="I321" s="41"/>
      <c r="J321" s="41"/>
      <c r="K321" s="41"/>
      <c r="L321" s="41"/>
      <c r="M321" s="125"/>
      <c r="N321" s="41"/>
      <c r="O321" s="41"/>
      <c r="P321" s="41"/>
      <c r="Q321" s="41"/>
      <c r="R321" s="125"/>
      <c r="S321" s="41"/>
      <c r="T321" s="41"/>
      <c r="U321" s="41"/>
      <c r="V321" s="41"/>
      <c r="W321" s="125"/>
      <c r="X321" s="41"/>
      <c r="Y321" s="41"/>
      <c r="Z321" s="41"/>
      <c r="AA321" s="41"/>
      <c r="AB321" s="41"/>
      <c r="AC321" s="41"/>
      <c r="AD321" s="41"/>
      <c r="AE321" s="89"/>
      <c r="AF321" s="89"/>
      <c r="AG321" s="89"/>
      <c r="AH321" s="89"/>
      <c r="AI321" s="89"/>
      <c r="AJ321" s="89"/>
      <c r="AK321" s="89"/>
      <c r="AL321" s="89"/>
      <c r="AM321" s="89"/>
      <c r="AN321" s="89"/>
      <c r="AO321" s="89"/>
      <c r="AP321" s="89"/>
      <c r="AQ321" s="89"/>
      <c r="AR321" s="90"/>
    </row>
    <row r="322" spans="2:44" x14ac:dyDescent="0.2">
      <c r="B322" s="92"/>
      <c r="C322" s="93"/>
      <c r="D322" s="41"/>
      <c r="E322" s="41"/>
      <c r="F322" s="41"/>
      <c r="G322" s="41"/>
      <c r="H322" s="125"/>
      <c r="I322" s="41"/>
      <c r="J322" s="41"/>
      <c r="K322" s="41"/>
      <c r="L322" s="41"/>
      <c r="M322" s="125"/>
      <c r="N322" s="41"/>
      <c r="O322" s="41"/>
      <c r="P322" s="41"/>
      <c r="Q322" s="41"/>
      <c r="R322" s="125"/>
      <c r="S322" s="41"/>
      <c r="T322" s="41"/>
      <c r="U322" s="41"/>
      <c r="V322" s="41"/>
      <c r="W322" s="125"/>
      <c r="X322" s="41"/>
      <c r="Y322" s="41"/>
      <c r="Z322" s="41"/>
      <c r="AA322" s="41"/>
      <c r="AB322" s="41"/>
      <c r="AC322" s="41"/>
      <c r="AD322" s="41"/>
      <c r="AE322" s="89"/>
      <c r="AF322" s="89"/>
      <c r="AG322" s="89"/>
      <c r="AH322" s="89"/>
      <c r="AI322" s="89"/>
      <c r="AJ322" s="89"/>
      <c r="AK322" s="89"/>
      <c r="AL322" s="89"/>
      <c r="AM322" s="89"/>
      <c r="AN322" s="89"/>
      <c r="AO322" s="89"/>
      <c r="AP322" s="89"/>
      <c r="AQ322" s="89"/>
      <c r="AR322" s="90"/>
    </row>
    <row r="323" spans="2:44" x14ac:dyDescent="0.2">
      <c r="B323" s="92"/>
      <c r="C323" s="93"/>
      <c r="D323" s="41"/>
      <c r="E323" s="41"/>
      <c r="F323" s="41"/>
      <c r="G323" s="41"/>
      <c r="H323" s="125"/>
      <c r="I323" s="41"/>
      <c r="J323" s="41"/>
      <c r="K323" s="41"/>
      <c r="L323" s="41"/>
      <c r="M323" s="125"/>
      <c r="N323" s="41"/>
      <c r="O323" s="41"/>
      <c r="P323" s="41"/>
      <c r="Q323" s="41"/>
      <c r="R323" s="125"/>
      <c r="S323" s="41"/>
      <c r="T323" s="41"/>
      <c r="U323" s="41"/>
      <c r="V323" s="41"/>
      <c r="W323" s="125"/>
      <c r="X323" s="41"/>
      <c r="Y323" s="41"/>
      <c r="Z323" s="41"/>
      <c r="AA323" s="41"/>
      <c r="AB323" s="41"/>
      <c r="AC323" s="41"/>
      <c r="AD323" s="41"/>
      <c r="AE323" s="89"/>
      <c r="AF323" s="89"/>
      <c r="AG323" s="89"/>
      <c r="AH323" s="89"/>
      <c r="AI323" s="89"/>
      <c r="AJ323" s="89"/>
      <c r="AK323" s="89"/>
      <c r="AL323" s="89"/>
      <c r="AM323" s="89"/>
      <c r="AN323" s="89"/>
      <c r="AO323" s="89"/>
      <c r="AP323" s="89"/>
      <c r="AQ323" s="89"/>
      <c r="AR323" s="90"/>
    </row>
    <row r="324" spans="2:44" x14ac:dyDescent="0.2">
      <c r="B324" s="92"/>
      <c r="C324" s="93"/>
      <c r="D324" s="41"/>
      <c r="E324" s="41"/>
      <c r="F324" s="41"/>
      <c r="G324" s="41"/>
      <c r="H324" s="125"/>
      <c r="I324" s="41"/>
      <c r="J324" s="41"/>
      <c r="K324" s="41"/>
      <c r="L324" s="41"/>
      <c r="M324" s="125"/>
      <c r="N324" s="41"/>
      <c r="O324" s="41"/>
      <c r="P324" s="41"/>
      <c r="Q324" s="41"/>
      <c r="R324" s="125"/>
      <c r="S324" s="41"/>
      <c r="T324" s="41"/>
      <c r="U324" s="41"/>
      <c r="V324" s="41"/>
      <c r="W324" s="125"/>
      <c r="X324" s="41"/>
      <c r="Y324" s="41"/>
      <c r="Z324" s="41"/>
      <c r="AA324" s="41"/>
      <c r="AB324" s="41"/>
      <c r="AC324" s="41"/>
      <c r="AD324" s="41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90"/>
    </row>
    <row r="325" spans="2:44" x14ac:dyDescent="0.2">
      <c r="B325" s="92"/>
      <c r="C325" s="93"/>
      <c r="D325" s="41"/>
      <c r="E325" s="41"/>
      <c r="F325" s="41"/>
      <c r="G325" s="41"/>
      <c r="H325" s="125"/>
      <c r="I325" s="41"/>
      <c r="J325" s="41"/>
      <c r="K325" s="41"/>
      <c r="L325" s="41"/>
      <c r="M325" s="125"/>
      <c r="N325" s="41"/>
      <c r="O325" s="41"/>
      <c r="P325" s="41"/>
      <c r="Q325" s="41"/>
      <c r="R325" s="125"/>
      <c r="S325" s="41"/>
      <c r="T325" s="41"/>
      <c r="U325" s="41"/>
      <c r="V325" s="41"/>
      <c r="W325" s="125"/>
      <c r="X325" s="41"/>
      <c r="Y325" s="41"/>
      <c r="Z325" s="41"/>
      <c r="AA325" s="41"/>
      <c r="AB325" s="41"/>
      <c r="AC325" s="41"/>
      <c r="AD325" s="41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90"/>
    </row>
    <row r="326" spans="2:44" x14ac:dyDescent="0.2">
      <c r="B326" s="92"/>
      <c r="C326" s="93"/>
      <c r="D326" s="41"/>
      <c r="E326" s="41"/>
      <c r="F326" s="41"/>
      <c r="G326" s="41"/>
      <c r="H326" s="125"/>
      <c r="I326" s="41"/>
      <c r="J326" s="41"/>
      <c r="K326" s="41"/>
      <c r="L326" s="41"/>
      <c r="M326" s="125"/>
      <c r="N326" s="41"/>
      <c r="O326" s="41"/>
      <c r="P326" s="41"/>
      <c r="Q326" s="41"/>
      <c r="R326" s="125"/>
      <c r="S326" s="41"/>
      <c r="T326" s="41"/>
      <c r="U326" s="41"/>
      <c r="V326" s="41"/>
      <c r="W326" s="125"/>
      <c r="X326" s="41"/>
      <c r="Y326" s="41"/>
      <c r="Z326" s="41"/>
      <c r="AA326" s="41"/>
      <c r="AB326" s="41"/>
      <c r="AC326" s="41"/>
      <c r="AD326" s="41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90"/>
    </row>
    <row r="327" spans="2:44" x14ac:dyDescent="0.2">
      <c r="B327" s="92"/>
      <c r="C327" s="93"/>
      <c r="D327" s="41"/>
      <c r="E327" s="41"/>
      <c r="F327" s="41"/>
      <c r="G327" s="41"/>
      <c r="H327" s="125"/>
      <c r="I327" s="41"/>
      <c r="J327" s="41"/>
      <c r="K327" s="41"/>
      <c r="L327" s="41"/>
      <c r="M327" s="125"/>
      <c r="N327" s="41"/>
      <c r="O327" s="41"/>
      <c r="P327" s="41"/>
      <c r="Q327" s="41"/>
      <c r="R327" s="125"/>
      <c r="S327" s="41"/>
      <c r="T327" s="41"/>
      <c r="U327" s="41"/>
      <c r="V327" s="41"/>
      <c r="W327" s="125"/>
      <c r="X327" s="41"/>
      <c r="Y327" s="41"/>
      <c r="Z327" s="41"/>
      <c r="AA327" s="41"/>
      <c r="AB327" s="41"/>
      <c r="AC327" s="41"/>
      <c r="AD327" s="41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90"/>
    </row>
    <row r="328" spans="2:44" x14ac:dyDescent="0.2">
      <c r="B328" s="92"/>
      <c r="C328" s="93"/>
      <c r="D328" s="41"/>
      <c r="E328" s="41"/>
      <c r="F328" s="41"/>
      <c r="G328" s="41"/>
      <c r="H328" s="125"/>
      <c r="I328" s="41"/>
      <c r="J328" s="41"/>
      <c r="K328" s="41"/>
      <c r="L328" s="41"/>
      <c r="M328" s="125"/>
      <c r="N328" s="41"/>
      <c r="O328" s="41"/>
      <c r="P328" s="41"/>
      <c r="Q328" s="41"/>
      <c r="R328" s="125"/>
      <c r="S328" s="41"/>
      <c r="T328" s="41"/>
      <c r="U328" s="41"/>
      <c r="V328" s="41"/>
      <c r="W328" s="125"/>
      <c r="X328" s="41"/>
      <c r="Y328" s="41"/>
      <c r="Z328" s="41"/>
      <c r="AA328" s="41"/>
      <c r="AB328" s="41"/>
      <c r="AC328" s="41"/>
      <c r="AD328" s="41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90"/>
    </row>
    <row r="329" spans="2:44" x14ac:dyDescent="0.2">
      <c r="B329" s="92"/>
      <c r="C329" s="93"/>
      <c r="D329" s="41"/>
      <c r="E329" s="41"/>
      <c r="F329" s="41"/>
      <c r="G329" s="41"/>
      <c r="H329" s="125"/>
      <c r="I329" s="41"/>
      <c r="J329" s="41"/>
      <c r="K329" s="41"/>
      <c r="L329" s="41"/>
      <c r="M329" s="125"/>
      <c r="N329" s="41"/>
      <c r="O329" s="41"/>
      <c r="P329" s="41"/>
      <c r="Q329" s="41"/>
      <c r="R329" s="125"/>
      <c r="S329" s="41"/>
      <c r="T329" s="41"/>
      <c r="U329" s="41"/>
      <c r="V329" s="41"/>
      <c r="W329" s="125"/>
      <c r="X329" s="41"/>
      <c r="Y329" s="41"/>
      <c r="Z329" s="41"/>
      <c r="AA329" s="41"/>
      <c r="AB329" s="41"/>
      <c r="AC329" s="41"/>
      <c r="AD329" s="41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90"/>
    </row>
    <row r="330" spans="2:44" x14ac:dyDescent="0.2">
      <c r="B330" s="92"/>
      <c r="C330" s="93"/>
      <c r="D330" s="41"/>
      <c r="E330" s="41"/>
      <c r="F330" s="41"/>
      <c r="G330" s="41"/>
      <c r="H330" s="125"/>
      <c r="I330" s="41"/>
      <c r="J330" s="41"/>
      <c r="K330" s="41"/>
      <c r="L330" s="41"/>
      <c r="M330" s="125"/>
      <c r="N330" s="41"/>
      <c r="O330" s="41"/>
      <c r="P330" s="41"/>
      <c r="Q330" s="41"/>
      <c r="R330" s="125"/>
      <c r="S330" s="41"/>
      <c r="T330" s="41"/>
      <c r="U330" s="41"/>
      <c r="V330" s="41"/>
      <c r="W330" s="125"/>
      <c r="X330" s="41"/>
      <c r="Y330" s="41"/>
      <c r="Z330" s="41"/>
      <c r="AA330" s="41"/>
      <c r="AB330" s="41"/>
      <c r="AC330" s="41"/>
      <c r="AD330" s="41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90"/>
    </row>
    <row r="331" spans="2:44" x14ac:dyDescent="0.2">
      <c r="B331" s="92"/>
      <c r="C331" s="93"/>
      <c r="D331" s="41"/>
      <c r="E331" s="41"/>
      <c r="F331" s="41"/>
      <c r="G331" s="41"/>
      <c r="H331" s="125"/>
      <c r="I331" s="41"/>
      <c r="J331" s="41"/>
      <c r="K331" s="41"/>
      <c r="L331" s="41"/>
      <c r="M331" s="125"/>
      <c r="N331" s="41"/>
      <c r="O331" s="41"/>
      <c r="P331" s="41"/>
      <c r="Q331" s="41"/>
      <c r="R331" s="125"/>
      <c r="S331" s="41"/>
      <c r="T331" s="41"/>
      <c r="U331" s="41"/>
      <c r="V331" s="41"/>
      <c r="W331" s="125"/>
      <c r="X331" s="41"/>
      <c r="Y331" s="41"/>
      <c r="Z331" s="41"/>
      <c r="AA331" s="41"/>
      <c r="AB331" s="41"/>
      <c r="AC331" s="41"/>
      <c r="AD331" s="41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90"/>
    </row>
    <row r="332" spans="2:44" x14ac:dyDescent="0.2">
      <c r="B332" s="92"/>
      <c r="C332" s="93"/>
      <c r="D332" s="41"/>
      <c r="E332" s="41"/>
      <c r="F332" s="41"/>
      <c r="G332" s="41"/>
      <c r="H332" s="125"/>
      <c r="I332" s="41"/>
      <c r="J332" s="41"/>
      <c r="K332" s="41"/>
      <c r="L332" s="41"/>
      <c r="M332" s="125"/>
      <c r="N332" s="41"/>
      <c r="O332" s="41"/>
      <c r="P332" s="41"/>
      <c r="Q332" s="41"/>
      <c r="R332" s="125"/>
      <c r="S332" s="41"/>
      <c r="T332" s="41"/>
      <c r="U332" s="41"/>
      <c r="V332" s="41"/>
      <c r="W332" s="125"/>
      <c r="X332" s="41"/>
      <c r="Y332" s="41"/>
      <c r="Z332" s="41"/>
      <c r="AA332" s="41"/>
      <c r="AB332" s="41"/>
      <c r="AC332" s="41"/>
      <c r="AD332" s="41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90"/>
    </row>
    <row r="333" spans="2:44" x14ac:dyDescent="0.2">
      <c r="B333" s="92"/>
      <c r="C333" s="93"/>
      <c r="D333" s="41"/>
      <c r="E333" s="41"/>
      <c r="F333" s="41"/>
      <c r="G333" s="41"/>
      <c r="H333" s="125"/>
      <c r="I333" s="41"/>
      <c r="J333" s="41"/>
      <c r="K333" s="41"/>
      <c r="L333" s="41"/>
      <c r="M333" s="125"/>
      <c r="N333" s="41"/>
      <c r="O333" s="41"/>
      <c r="P333" s="41"/>
      <c r="Q333" s="41"/>
      <c r="R333" s="125"/>
      <c r="S333" s="41"/>
      <c r="T333" s="41"/>
      <c r="U333" s="41"/>
      <c r="V333" s="41"/>
      <c r="W333" s="125"/>
      <c r="X333" s="41"/>
      <c r="Y333" s="41"/>
      <c r="Z333" s="41"/>
      <c r="AA333" s="41"/>
      <c r="AB333" s="41"/>
      <c r="AC333" s="41"/>
      <c r="AD333" s="41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90"/>
    </row>
    <row r="334" spans="2:44" x14ac:dyDescent="0.2">
      <c r="B334" s="92"/>
      <c r="C334" s="93"/>
      <c r="D334" s="41"/>
      <c r="E334" s="41"/>
      <c r="F334" s="41"/>
      <c r="G334" s="41"/>
      <c r="H334" s="125"/>
      <c r="I334" s="41"/>
      <c r="J334" s="41"/>
      <c r="K334" s="41"/>
      <c r="L334" s="41"/>
      <c r="M334" s="125"/>
      <c r="N334" s="41"/>
      <c r="O334" s="41"/>
      <c r="P334" s="41"/>
      <c r="Q334" s="41"/>
      <c r="R334" s="125"/>
      <c r="S334" s="41"/>
      <c r="T334" s="41"/>
      <c r="U334" s="41"/>
      <c r="V334" s="41"/>
      <c r="W334" s="125"/>
      <c r="X334" s="41"/>
      <c r="Y334" s="41"/>
      <c r="Z334" s="41"/>
      <c r="AA334" s="41"/>
      <c r="AB334" s="41"/>
      <c r="AC334" s="41"/>
      <c r="AD334" s="41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90"/>
    </row>
    <row r="335" spans="2:44" x14ac:dyDescent="0.2">
      <c r="B335" s="92"/>
      <c r="C335" s="93"/>
      <c r="D335" s="41"/>
      <c r="E335" s="41"/>
      <c r="F335" s="41"/>
      <c r="G335" s="41"/>
      <c r="H335" s="125"/>
      <c r="I335" s="41"/>
      <c r="J335" s="41"/>
      <c r="K335" s="41"/>
      <c r="L335" s="41"/>
      <c r="M335" s="125"/>
      <c r="N335" s="41"/>
      <c r="O335" s="41"/>
      <c r="P335" s="41"/>
      <c r="Q335" s="41"/>
      <c r="R335" s="125"/>
      <c r="S335" s="41"/>
      <c r="T335" s="41"/>
      <c r="U335" s="41"/>
      <c r="V335" s="41"/>
      <c r="W335" s="125"/>
      <c r="X335" s="41"/>
      <c r="Y335" s="41"/>
      <c r="Z335" s="41"/>
      <c r="AA335" s="41"/>
      <c r="AB335" s="41"/>
      <c r="AC335" s="41"/>
      <c r="AD335" s="41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90"/>
    </row>
    <row r="336" spans="2:44" x14ac:dyDescent="0.2">
      <c r="B336" s="92"/>
      <c r="C336" s="93"/>
      <c r="D336" s="41"/>
      <c r="E336" s="41"/>
      <c r="F336" s="41"/>
      <c r="G336" s="41"/>
      <c r="H336" s="125"/>
      <c r="I336" s="41"/>
      <c r="J336" s="41"/>
      <c r="K336" s="41"/>
      <c r="L336" s="41"/>
      <c r="M336" s="125"/>
      <c r="N336" s="41"/>
      <c r="O336" s="41"/>
      <c r="P336" s="41"/>
      <c r="Q336" s="41"/>
      <c r="R336" s="125"/>
      <c r="S336" s="41"/>
      <c r="T336" s="41"/>
      <c r="U336" s="41"/>
      <c r="V336" s="41"/>
      <c r="W336" s="125"/>
      <c r="X336" s="41"/>
      <c r="Y336" s="41"/>
      <c r="Z336" s="41"/>
      <c r="AA336" s="41"/>
      <c r="AB336" s="41"/>
      <c r="AC336" s="41"/>
      <c r="AD336" s="41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90"/>
    </row>
    <row r="337" spans="2:44" x14ac:dyDescent="0.2">
      <c r="B337" s="92"/>
      <c r="C337" s="93"/>
      <c r="D337" s="41"/>
      <c r="E337" s="41"/>
      <c r="F337" s="41"/>
      <c r="G337" s="41"/>
      <c r="H337" s="125"/>
      <c r="I337" s="41"/>
      <c r="J337" s="41"/>
      <c r="K337" s="41"/>
      <c r="L337" s="41"/>
      <c r="M337" s="125"/>
      <c r="N337" s="41"/>
      <c r="O337" s="41"/>
      <c r="P337" s="41"/>
      <c r="Q337" s="41"/>
      <c r="R337" s="125"/>
      <c r="S337" s="41"/>
      <c r="T337" s="41"/>
      <c r="U337" s="41"/>
      <c r="V337" s="41"/>
      <c r="W337" s="125"/>
      <c r="X337" s="41"/>
      <c r="Y337" s="41"/>
      <c r="Z337" s="41"/>
      <c r="AA337" s="41"/>
      <c r="AB337" s="41"/>
      <c r="AC337" s="41"/>
      <c r="AD337" s="41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90"/>
    </row>
    <row r="338" spans="2:44" x14ac:dyDescent="0.2">
      <c r="B338" s="92"/>
      <c r="C338" s="93"/>
      <c r="D338" s="41"/>
      <c r="E338" s="41"/>
      <c r="F338" s="41"/>
      <c r="G338" s="41"/>
      <c r="H338" s="125"/>
      <c r="I338" s="41"/>
      <c r="J338" s="41"/>
      <c r="K338" s="41"/>
      <c r="L338" s="41"/>
      <c r="M338" s="125"/>
      <c r="N338" s="41"/>
      <c r="O338" s="41"/>
      <c r="P338" s="41"/>
      <c r="Q338" s="41"/>
      <c r="R338" s="125"/>
      <c r="S338" s="41"/>
      <c r="T338" s="41"/>
      <c r="U338" s="41"/>
      <c r="V338" s="41"/>
      <c r="W338" s="125"/>
      <c r="X338" s="41"/>
      <c r="Y338" s="41"/>
      <c r="Z338" s="41"/>
      <c r="AA338" s="41"/>
      <c r="AB338" s="41"/>
      <c r="AC338" s="41"/>
      <c r="AD338" s="41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90"/>
    </row>
    <row r="339" spans="2:44" x14ac:dyDescent="0.2">
      <c r="B339" s="92"/>
      <c r="C339" s="93"/>
      <c r="D339" s="41"/>
      <c r="E339" s="41"/>
      <c r="F339" s="41"/>
      <c r="G339" s="41"/>
      <c r="H339" s="125"/>
      <c r="I339" s="41"/>
      <c r="J339" s="41"/>
      <c r="K339" s="41"/>
      <c r="L339" s="41"/>
      <c r="M339" s="125"/>
      <c r="N339" s="41"/>
      <c r="O339" s="41"/>
      <c r="P339" s="41"/>
      <c r="Q339" s="41"/>
      <c r="R339" s="125"/>
      <c r="S339" s="41"/>
      <c r="T339" s="41"/>
      <c r="U339" s="41"/>
      <c r="V339" s="41"/>
      <c r="W339" s="125"/>
      <c r="X339" s="41"/>
      <c r="Y339" s="41"/>
      <c r="Z339" s="41"/>
      <c r="AA339" s="41"/>
      <c r="AB339" s="41"/>
      <c r="AC339" s="41"/>
      <c r="AD339" s="41"/>
      <c r="AE339" s="89"/>
      <c r="AF339" s="89"/>
      <c r="AG339" s="89"/>
      <c r="AH339" s="89"/>
      <c r="AI339" s="89"/>
      <c r="AJ339" s="89"/>
      <c r="AK339" s="89"/>
      <c r="AL339" s="89"/>
      <c r="AM339" s="89"/>
      <c r="AN339" s="89"/>
      <c r="AO339" s="89"/>
      <c r="AP339" s="89"/>
      <c r="AQ339" s="89"/>
      <c r="AR339" s="90"/>
    </row>
    <row r="340" spans="2:44" x14ac:dyDescent="0.2">
      <c r="B340" s="92"/>
      <c r="C340" s="93"/>
      <c r="D340" s="41"/>
      <c r="E340" s="41"/>
      <c r="F340" s="41"/>
      <c r="G340" s="41"/>
      <c r="H340" s="125"/>
      <c r="I340" s="41"/>
      <c r="J340" s="41"/>
      <c r="K340" s="41"/>
      <c r="L340" s="41"/>
      <c r="M340" s="125"/>
      <c r="N340" s="41"/>
      <c r="O340" s="41"/>
      <c r="P340" s="41"/>
      <c r="Q340" s="41"/>
      <c r="R340" s="125"/>
      <c r="S340" s="41"/>
      <c r="T340" s="41"/>
      <c r="U340" s="41"/>
      <c r="V340" s="41"/>
      <c r="W340" s="125"/>
      <c r="X340" s="41"/>
      <c r="Y340" s="41"/>
      <c r="Z340" s="41"/>
      <c r="AA340" s="41"/>
      <c r="AB340" s="41"/>
      <c r="AC340" s="41"/>
      <c r="AD340" s="41"/>
      <c r="AE340" s="89"/>
      <c r="AF340" s="89"/>
      <c r="AG340" s="89"/>
      <c r="AH340" s="89"/>
      <c r="AI340" s="89"/>
      <c r="AJ340" s="89"/>
      <c r="AK340" s="89"/>
      <c r="AL340" s="89"/>
      <c r="AM340" s="89"/>
      <c r="AN340" s="89"/>
      <c r="AO340" s="89"/>
      <c r="AP340" s="89"/>
      <c r="AQ340" s="89"/>
      <c r="AR340" s="90"/>
    </row>
    <row r="341" spans="2:44" x14ac:dyDescent="0.2">
      <c r="B341" s="92"/>
      <c r="C341" s="93"/>
      <c r="D341" s="41"/>
      <c r="E341" s="41"/>
      <c r="F341" s="41"/>
      <c r="G341" s="41"/>
      <c r="H341" s="125"/>
      <c r="I341" s="41"/>
      <c r="J341" s="41"/>
      <c r="K341" s="41"/>
      <c r="L341" s="41"/>
      <c r="M341" s="125"/>
      <c r="N341" s="41"/>
      <c r="O341" s="41"/>
      <c r="P341" s="41"/>
      <c r="Q341" s="41"/>
      <c r="R341" s="125"/>
      <c r="S341" s="41"/>
      <c r="T341" s="41"/>
      <c r="U341" s="41"/>
      <c r="V341" s="41"/>
      <c r="W341" s="125"/>
      <c r="X341" s="41"/>
      <c r="Y341" s="41"/>
      <c r="Z341" s="41"/>
      <c r="AA341" s="41"/>
      <c r="AB341" s="41"/>
      <c r="AC341" s="41"/>
      <c r="AD341" s="41"/>
      <c r="AE341" s="89"/>
      <c r="AF341" s="89"/>
      <c r="AG341" s="89"/>
      <c r="AH341" s="89"/>
      <c r="AI341" s="89"/>
      <c r="AJ341" s="89"/>
      <c r="AK341" s="89"/>
      <c r="AL341" s="89"/>
      <c r="AM341" s="89"/>
      <c r="AN341" s="89"/>
      <c r="AO341" s="89"/>
      <c r="AP341" s="89"/>
      <c r="AQ341" s="89"/>
      <c r="AR341" s="90"/>
    </row>
    <row r="342" spans="2:44" x14ac:dyDescent="0.2">
      <c r="B342" s="92"/>
      <c r="C342" s="93"/>
      <c r="D342" s="41"/>
      <c r="E342" s="41"/>
      <c r="F342" s="41"/>
      <c r="G342" s="41"/>
      <c r="H342" s="125"/>
      <c r="I342" s="41"/>
      <c r="J342" s="41"/>
      <c r="K342" s="41"/>
      <c r="L342" s="41"/>
      <c r="M342" s="125"/>
      <c r="N342" s="41"/>
      <c r="O342" s="41"/>
      <c r="P342" s="41"/>
      <c r="Q342" s="41"/>
      <c r="R342" s="125"/>
      <c r="S342" s="41"/>
      <c r="T342" s="41"/>
      <c r="U342" s="41"/>
      <c r="V342" s="41"/>
      <c r="W342" s="125"/>
      <c r="X342" s="41"/>
      <c r="Y342" s="41"/>
      <c r="Z342" s="41"/>
      <c r="AA342" s="41"/>
      <c r="AB342" s="41"/>
      <c r="AC342" s="41"/>
      <c r="AD342" s="41"/>
      <c r="AE342" s="89"/>
      <c r="AF342" s="89"/>
      <c r="AG342" s="89"/>
      <c r="AH342" s="89"/>
      <c r="AI342" s="89"/>
      <c r="AJ342" s="89"/>
      <c r="AK342" s="89"/>
      <c r="AL342" s="89"/>
      <c r="AM342" s="89"/>
      <c r="AN342" s="89"/>
      <c r="AO342" s="89"/>
      <c r="AP342" s="89"/>
      <c r="AQ342" s="89"/>
      <c r="AR342" s="90"/>
    </row>
    <row r="343" spans="2:44" x14ac:dyDescent="0.2">
      <c r="B343" s="92"/>
      <c r="C343" s="93"/>
      <c r="D343" s="41"/>
      <c r="E343" s="41"/>
      <c r="F343" s="41"/>
      <c r="G343" s="41"/>
      <c r="H343" s="125"/>
      <c r="I343" s="41"/>
      <c r="J343" s="41"/>
      <c r="K343" s="41"/>
      <c r="L343" s="41"/>
      <c r="M343" s="125"/>
      <c r="N343" s="41"/>
      <c r="O343" s="41"/>
      <c r="P343" s="41"/>
      <c r="Q343" s="41"/>
      <c r="R343" s="125"/>
      <c r="S343" s="41"/>
      <c r="T343" s="41"/>
      <c r="U343" s="41"/>
      <c r="V343" s="41"/>
      <c r="W343" s="125"/>
      <c r="X343" s="41"/>
      <c r="Y343" s="41"/>
      <c r="Z343" s="41"/>
      <c r="AA343" s="41"/>
      <c r="AB343" s="41"/>
      <c r="AC343" s="41"/>
      <c r="AD343" s="41"/>
      <c r="AE343" s="89"/>
      <c r="AF343" s="89"/>
      <c r="AG343" s="89"/>
      <c r="AH343" s="89"/>
      <c r="AI343" s="89"/>
      <c r="AJ343" s="89"/>
      <c r="AK343" s="89"/>
      <c r="AL343" s="89"/>
      <c r="AM343" s="89"/>
      <c r="AN343" s="89"/>
      <c r="AO343" s="89"/>
      <c r="AP343" s="89"/>
      <c r="AQ343" s="89"/>
      <c r="AR343" s="90"/>
    </row>
    <row r="344" spans="2:44" x14ac:dyDescent="0.2">
      <c r="B344" s="92"/>
      <c r="C344" s="93"/>
      <c r="D344" s="41"/>
      <c r="E344" s="41"/>
      <c r="F344" s="41"/>
      <c r="G344" s="41"/>
      <c r="H344" s="125"/>
      <c r="I344" s="41"/>
      <c r="J344" s="41"/>
      <c r="K344" s="41"/>
      <c r="L344" s="41"/>
      <c r="M344" s="125"/>
      <c r="N344" s="41"/>
      <c r="O344" s="41"/>
      <c r="P344" s="41"/>
      <c r="Q344" s="41"/>
      <c r="R344" s="125"/>
      <c r="S344" s="41"/>
      <c r="T344" s="41"/>
      <c r="U344" s="41"/>
      <c r="V344" s="41"/>
      <c r="W344" s="125"/>
      <c r="X344" s="41"/>
      <c r="Y344" s="41"/>
      <c r="Z344" s="41"/>
      <c r="AA344" s="41"/>
      <c r="AB344" s="41"/>
      <c r="AC344" s="41"/>
      <c r="AD344" s="41"/>
      <c r="AE344" s="89"/>
      <c r="AF344" s="89"/>
      <c r="AG344" s="89"/>
      <c r="AH344" s="89"/>
      <c r="AI344" s="89"/>
      <c r="AJ344" s="89"/>
      <c r="AK344" s="89"/>
      <c r="AL344" s="89"/>
      <c r="AM344" s="89"/>
      <c r="AN344" s="89"/>
      <c r="AO344" s="89"/>
      <c r="AP344" s="89"/>
      <c r="AQ344" s="89"/>
      <c r="AR344" s="90"/>
    </row>
    <row r="345" spans="2:44" x14ac:dyDescent="0.2">
      <c r="B345" s="92"/>
      <c r="C345" s="93"/>
      <c r="D345" s="41"/>
      <c r="E345" s="41"/>
      <c r="F345" s="41"/>
      <c r="G345" s="41"/>
      <c r="H345" s="125"/>
      <c r="I345" s="41"/>
      <c r="J345" s="41"/>
      <c r="K345" s="41"/>
      <c r="L345" s="41"/>
      <c r="M345" s="125"/>
      <c r="N345" s="41"/>
      <c r="O345" s="41"/>
      <c r="P345" s="41"/>
      <c r="Q345" s="41"/>
      <c r="R345" s="125"/>
      <c r="S345" s="41"/>
      <c r="T345" s="41"/>
      <c r="U345" s="41"/>
      <c r="V345" s="41"/>
      <c r="W345" s="125"/>
      <c r="X345" s="41"/>
      <c r="Y345" s="41"/>
      <c r="Z345" s="41"/>
      <c r="AA345" s="41"/>
      <c r="AB345" s="41"/>
      <c r="AC345" s="41"/>
      <c r="AD345" s="41"/>
      <c r="AE345" s="89"/>
      <c r="AF345" s="89"/>
      <c r="AG345" s="89"/>
      <c r="AH345" s="89"/>
      <c r="AI345" s="89"/>
      <c r="AJ345" s="89"/>
      <c r="AK345" s="89"/>
      <c r="AL345" s="89"/>
      <c r="AM345" s="89"/>
      <c r="AN345" s="89"/>
      <c r="AO345" s="89"/>
      <c r="AP345" s="89"/>
      <c r="AQ345" s="89"/>
      <c r="AR345" s="90"/>
    </row>
    <row r="346" spans="2:44" x14ac:dyDescent="0.2">
      <c r="B346" s="92"/>
      <c r="C346" s="93"/>
      <c r="D346" s="41"/>
      <c r="E346" s="41"/>
      <c r="F346" s="41"/>
      <c r="G346" s="41"/>
      <c r="H346" s="125"/>
      <c r="I346" s="41"/>
      <c r="J346" s="41"/>
      <c r="K346" s="41"/>
      <c r="L346" s="41"/>
      <c r="M346" s="125"/>
      <c r="N346" s="41"/>
      <c r="O346" s="41"/>
      <c r="P346" s="41"/>
      <c r="Q346" s="41"/>
      <c r="R346" s="125"/>
      <c r="S346" s="41"/>
      <c r="T346" s="41"/>
      <c r="U346" s="41"/>
      <c r="V346" s="41"/>
      <c r="W346" s="125"/>
      <c r="X346" s="41"/>
      <c r="Y346" s="41"/>
      <c r="Z346" s="41"/>
      <c r="AA346" s="41"/>
      <c r="AB346" s="41"/>
      <c r="AC346" s="41"/>
      <c r="AD346" s="41"/>
      <c r="AE346" s="89"/>
      <c r="AF346" s="89"/>
      <c r="AG346" s="89"/>
      <c r="AH346" s="89"/>
      <c r="AI346" s="89"/>
      <c r="AJ346" s="89"/>
      <c r="AK346" s="89"/>
      <c r="AL346" s="89"/>
      <c r="AM346" s="89"/>
      <c r="AN346" s="89"/>
      <c r="AO346" s="89"/>
      <c r="AP346" s="89"/>
      <c r="AQ346" s="89"/>
      <c r="AR346" s="90"/>
    </row>
    <row r="347" spans="2:44" x14ac:dyDescent="0.2">
      <c r="B347" s="92"/>
      <c r="C347" s="93"/>
      <c r="D347" s="41"/>
      <c r="E347" s="41"/>
      <c r="F347" s="41"/>
      <c r="G347" s="41"/>
      <c r="H347" s="125"/>
      <c r="I347" s="41"/>
      <c r="J347" s="41"/>
      <c r="K347" s="41"/>
      <c r="L347" s="41"/>
      <c r="M347" s="125"/>
      <c r="N347" s="41"/>
      <c r="O347" s="41"/>
      <c r="P347" s="41"/>
      <c r="Q347" s="41"/>
      <c r="R347" s="125"/>
      <c r="S347" s="41"/>
      <c r="T347" s="41"/>
      <c r="U347" s="41"/>
      <c r="V347" s="41"/>
      <c r="W347" s="125"/>
      <c r="X347" s="41"/>
      <c r="Y347" s="41"/>
      <c r="Z347" s="41"/>
      <c r="AA347" s="41"/>
      <c r="AB347" s="41"/>
      <c r="AC347" s="41"/>
      <c r="AD347" s="41"/>
      <c r="AE347" s="89"/>
      <c r="AF347" s="89"/>
      <c r="AG347" s="89"/>
      <c r="AH347" s="89"/>
      <c r="AI347" s="89"/>
      <c r="AJ347" s="89"/>
      <c r="AK347" s="89"/>
      <c r="AL347" s="89"/>
      <c r="AM347" s="89"/>
      <c r="AN347" s="89"/>
      <c r="AO347" s="89"/>
      <c r="AP347" s="89"/>
      <c r="AQ347" s="89"/>
      <c r="AR347" s="90"/>
    </row>
    <row r="348" spans="2:44" x14ac:dyDescent="0.2">
      <c r="B348" s="92"/>
      <c r="C348" s="93"/>
      <c r="D348" s="41"/>
      <c r="E348" s="41"/>
      <c r="F348" s="41"/>
      <c r="G348" s="41"/>
      <c r="H348" s="125"/>
      <c r="I348" s="41"/>
      <c r="J348" s="41"/>
      <c r="K348" s="41"/>
      <c r="L348" s="41"/>
      <c r="M348" s="125"/>
      <c r="N348" s="41"/>
      <c r="O348" s="41"/>
      <c r="P348" s="41"/>
      <c r="Q348" s="41"/>
      <c r="R348" s="125"/>
      <c r="S348" s="41"/>
      <c r="T348" s="41"/>
      <c r="U348" s="41"/>
      <c r="V348" s="41"/>
      <c r="W348" s="125"/>
      <c r="X348" s="41"/>
      <c r="Y348" s="41"/>
      <c r="Z348" s="41"/>
      <c r="AA348" s="41"/>
      <c r="AB348" s="41"/>
      <c r="AC348" s="41"/>
      <c r="AD348" s="41"/>
      <c r="AE348" s="89"/>
      <c r="AF348" s="89"/>
      <c r="AG348" s="89"/>
      <c r="AH348" s="89"/>
      <c r="AI348" s="89"/>
      <c r="AJ348" s="89"/>
      <c r="AK348" s="89"/>
      <c r="AL348" s="89"/>
      <c r="AM348" s="89"/>
      <c r="AN348" s="89"/>
      <c r="AO348" s="89"/>
      <c r="AP348" s="89"/>
      <c r="AQ348" s="89"/>
      <c r="AR348" s="90"/>
    </row>
    <row r="349" spans="2:44" x14ac:dyDescent="0.2">
      <c r="B349" s="92"/>
      <c r="C349" s="93"/>
      <c r="D349" s="41"/>
      <c r="E349" s="41"/>
      <c r="F349" s="41"/>
      <c r="G349" s="41"/>
      <c r="H349" s="125"/>
      <c r="I349" s="41"/>
      <c r="J349" s="41"/>
      <c r="K349" s="41"/>
      <c r="L349" s="41"/>
      <c r="M349" s="125"/>
      <c r="N349" s="41"/>
      <c r="O349" s="41"/>
      <c r="P349" s="41"/>
      <c r="Q349" s="41"/>
      <c r="R349" s="125"/>
      <c r="S349" s="41"/>
      <c r="T349" s="41"/>
      <c r="U349" s="41"/>
      <c r="V349" s="41"/>
      <c r="W349" s="125"/>
      <c r="X349" s="41"/>
      <c r="Y349" s="41"/>
      <c r="Z349" s="41"/>
      <c r="AA349" s="41"/>
      <c r="AB349" s="41"/>
      <c r="AC349" s="41"/>
      <c r="AD349" s="41"/>
      <c r="AE349" s="89"/>
      <c r="AF349" s="89"/>
      <c r="AG349" s="89"/>
      <c r="AH349" s="89"/>
      <c r="AI349" s="89"/>
      <c r="AJ349" s="89"/>
      <c r="AK349" s="89"/>
      <c r="AL349" s="89"/>
      <c r="AM349" s="89"/>
      <c r="AN349" s="89"/>
      <c r="AO349" s="89"/>
      <c r="AP349" s="89"/>
      <c r="AQ349" s="89"/>
      <c r="AR349" s="90"/>
    </row>
    <row r="350" spans="2:44" x14ac:dyDescent="0.2">
      <c r="B350" s="92"/>
      <c r="C350" s="93"/>
      <c r="D350" s="41"/>
      <c r="E350" s="41"/>
      <c r="F350" s="41"/>
      <c r="G350" s="41"/>
      <c r="H350" s="125"/>
      <c r="I350" s="41"/>
      <c r="J350" s="41"/>
      <c r="K350" s="41"/>
      <c r="L350" s="41"/>
      <c r="M350" s="125"/>
      <c r="N350" s="41"/>
      <c r="O350" s="41"/>
      <c r="P350" s="41"/>
      <c r="Q350" s="41"/>
      <c r="R350" s="125"/>
      <c r="S350" s="41"/>
      <c r="T350" s="41"/>
      <c r="U350" s="41"/>
      <c r="V350" s="41"/>
      <c r="W350" s="125"/>
      <c r="X350" s="41"/>
      <c r="Y350" s="41"/>
      <c r="Z350" s="41"/>
      <c r="AA350" s="41"/>
      <c r="AB350" s="41"/>
      <c r="AC350" s="41"/>
      <c r="AD350" s="41"/>
      <c r="AE350" s="89"/>
      <c r="AF350" s="89"/>
      <c r="AG350" s="89"/>
      <c r="AH350" s="89"/>
      <c r="AI350" s="89"/>
      <c r="AJ350" s="89"/>
      <c r="AK350" s="89"/>
      <c r="AL350" s="89"/>
      <c r="AM350" s="89"/>
      <c r="AN350" s="89"/>
      <c r="AO350" s="89"/>
      <c r="AP350" s="89"/>
      <c r="AQ350" s="89"/>
      <c r="AR350" s="90"/>
    </row>
    <row r="351" spans="2:44" x14ac:dyDescent="0.2">
      <c r="B351" s="92"/>
      <c r="C351" s="93"/>
      <c r="D351" s="41"/>
      <c r="E351" s="41"/>
      <c r="F351" s="41"/>
      <c r="G351" s="41"/>
      <c r="H351" s="125"/>
      <c r="I351" s="41"/>
      <c r="J351" s="41"/>
      <c r="K351" s="41"/>
      <c r="L351" s="41"/>
      <c r="M351" s="125"/>
      <c r="N351" s="41"/>
      <c r="O351" s="41"/>
      <c r="P351" s="41"/>
      <c r="Q351" s="41"/>
      <c r="R351" s="125"/>
      <c r="S351" s="41"/>
      <c r="T351" s="41"/>
      <c r="U351" s="41"/>
      <c r="V351" s="41"/>
      <c r="W351" s="125"/>
      <c r="X351" s="41"/>
      <c r="Y351" s="41"/>
      <c r="Z351" s="41"/>
      <c r="AA351" s="41"/>
      <c r="AB351" s="41"/>
      <c r="AC351" s="41"/>
      <c r="AD351" s="41"/>
      <c r="AE351" s="89"/>
      <c r="AF351" s="89"/>
      <c r="AG351" s="89"/>
      <c r="AH351" s="89"/>
      <c r="AI351" s="89"/>
      <c r="AJ351" s="89"/>
      <c r="AK351" s="89"/>
      <c r="AL351" s="89"/>
      <c r="AM351" s="89"/>
      <c r="AN351" s="89"/>
      <c r="AO351" s="89"/>
      <c r="AP351" s="89"/>
      <c r="AQ351" s="89"/>
      <c r="AR351" s="90"/>
    </row>
    <row r="352" spans="2:44" x14ac:dyDescent="0.2">
      <c r="B352" s="92"/>
      <c r="C352" s="93"/>
      <c r="D352" s="41"/>
      <c r="E352" s="41"/>
      <c r="F352" s="41"/>
      <c r="G352" s="41"/>
      <c r="H352" s="125"/>
      <c r="I352" s="41"/>
      <c r="J352" s="41"/>
      <c r="K352" s="41"/>
      <c r="L352" s="41"/>
      <c r="M352" s="125"/>
      <c r="N352" s="41"/>
      <c r="O352" s="41"/>
      <c r="P352" s="41"/>
      <c r="Q352" s="41"/>
      <c r="R352" s="125"/>
      <c r="S352" s="41"/>
      <c r="T352" s="41"/>
      <c r="U352" s="41"/>
      <c r="V352" s="41"/>
      <c r="W352" s="125"/>
      <c r="X352" s="41"/>
      <c r="Y352" s="41"/>
      <c r="Z352" s="41"/>
      <c r="AA352" s="41"/>
      <c r="AB352" s="41"/>
      <c r="AC352" s="41"/>
      <c r="AD352" s="41"/>
      <c r="AE352" s="89"/>
      <c r="AF352" s="89"/>
      <c r="AG352" s="89"/>
      <c r="AH352" s="89"/>
      <c r="AI352" s="89"/>
      <c r="AJ352" s="89"/>
      <c r="AK352" s="89"/>
      <c r="AL352" s="89"/>
      <c r="AM352" s="89"/>
      <c r="AN352" s="89"/>
      <c r="AO352" s="89"/>
      <c r="AP352" s="89"/>
      <c r="AQ352" s="89"/>
      <c r="AR352" s="90"/>
    </row>
    <row r="353" spans="2:44" x14ac:dyDescent="0.2">
      <c r="B353" s="92"/>
      <c r="C353" s="93"/>
      <c r="D353" s="41"/>
      <c r="E353" s="41"/>
      <c r="F353" s="41"/>
      <c r="G353" s="41"/>
      <c r="H353" s="125"/>
      <c r="I353" s="41"/>
      <c r="J353" s="41"/>
      <c r="K353" s="41"/>
      <c r="L353" s="41"/>
      <c r="M353" s="125"/>
      <c r="N353" s="41"/>
      <c r="O353" s="41"/>
      <c r="P353" s="41"/>
      <c r="Q353" s="41"/>
      <c r="R353" s="125"/>
      <c r="S353" s="41"/>
      <c r="T353" s="41"/>
      <c r="U353" s="41"/>
      <c r="V353" s="41"/>
      <c r="W353" s="125"/>
      <c r="X353" s="41"/>
      <c r="Y353" s="41"/>
      <c r="Z353" s="41"/>
      <c r="AA353" s="41"/>
      <c r="AB353" s="41"/>
      <c r="AC353" s="41"/>
      <c r="AD353" s="41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90"/>
    </row>
    <row r="354" spans="2:44" x14ac:dyDescent="0.2">
      <c r="B354" s="92"/>
      <c r="C354" s="93"/>
      <c r="D354" s="41"/>
      <c r="E354" s="41"/>
      <c r="F354" s="41"/>
      <c r="G354" s="41"/>
      <c r="H354" s="125"/>
      <c r="I354" s="41"/>
      <c r="J354" s="41"/>
      <c r="K354" s="41"/>
      <c r="L354" s="41"/>
      <c r="M354" s="125"/>
      <c r="N354" s="41"/>
      <c r="O354" s="41"/>
      <c r="P354" s="41"/>
      <c r="Q354" s="41"/>
      <c r="R354" s="125"/>
      <c r="S354" s="41"/>
      <c r="T354" s="41"/>
      <c r="U354" s="41"/>
      <c r="V354" s="41"/>
      <c r="W354" s="125"/>
      <c r="X354" s="41"/>
      <c r="Y354" s="41"/>
      <c r="Z354" s="41"/>
      <c r="AA354" s="41"/>
      <c r="AB354" s="41"/>
      <c r="AC354" s="41"/>
      <c r="AD354" s="41"/>
      <c r="AE354" s="89"/>
      <c r="AF354" s="89"/>
      <c r="AG354" s="89"/>
      <c r="AH354" s="89"/>
      <c r="AI354" s="89"/>
      <c r="AJ354" s="89"/>
      <c r="AK354" s="89"/>
      <c r="AL354" s="89"/>
      <c r="AM354" s="89"/>
      <c r="AN354" s="89"/>
      <c r="AO354" s="89"/>
      <c r="AP354" s="89"/>
      <c r="AQ354" s="89"/>
      <c r="AR354" s="90"/>
    </row>
    <row r="355" spans="2:44" x14ac:dyDescent="0.2">
      <c r="B355" s="92"/>
      <c r="C355" s="93"/>
      <c r="D355" s="41"/>
      <c r="E355" s="41"/>
      <c r="F355" s="41"/>
      <c r="G355" s="41"/>
      <c r="H355" s="125"/>
      <c r="I355" s="41"/>
      <c r="J355" s="41"/>
      <c r="K355" s="41"/>
      <c r="L355" s="41"/>
      <c r="M355" s="125"/>
      <c r="N355" s="41"/>
      <c r="O355" s="41"/>
      <c r="P355" s="41"/>
      <c r="Q355" s="41"/>
      <c r="R355" s="125"/>
      <c r="S355" s="41"/>
      <c r="T355" s="41"/>
      <c r="U355" s="41"/>
      <c r="V355" s="41"/>
      <c r="W355" s="125"/>
      <c r="X355" s="41"/>
      <c r="Y355" s="41"/>
      <c r="Z355" s="41"/>
      <c r="AA355" s="41"/>
      <c r="AB355" s="41"/>
      <c r="AC355" s="41"/>
      <c r="AD355" s="41"/>
      <c r="AE355" s="89"/>
      <c r="AF355" s="89"/>
      <c r="AG355" s="89"/>
      <c r="AH355" s="89"/>
      <c r="AI355" s="89"/>
      <c r="AJ355" s="89"/>
      <c r="AK355" s="89"/>
      <c r="AL355" s="89"/>
      <c r="AM355" s="89"/>
      <c r="AN355" s="89"/>
      <c r="AO355" s="89"/>
      <c r="AP355" s="89"/>
      <c r="AQ355" s="89"/>
      <c r="AR355" s="90"/>
    </row>
    <row r="356" spans="2:44" x14ac:dyDescent="0.2">
      <c r="B356" s="92"/>
      <c r="C356" s="93"/>
      <c r="D356" s="41"/>
      <c r="E356" s="41"/>
      <c r="F356" s="41"/>
      <c r="G356" s="41"/>
      <c r="H356" s="125"/>
      <c r="I356" s="41"/>
      <c r="J356" s="41"/>
      <c r="K356" s="41"/>
      <c r="L356" s="41"/>
      <c r="M356" s="125"/>
      <c r="N356" s="41"/>
      <c r="O356" s="41"/>
      <c r="P356" s="41"/>
      <c r="Q356" s="41"/>
      <c r="R356" s="125"/>
      <c r="S356" s="41"/>
      <c r="T356" s="41"/>
      <c r="U356" s="41"/>
      <c r="V356" s="41"/>
      <c r="W356" s="125"/>
      <c r="X356" s="41"/>
      <c r="Y356" s="41"/>
      <c r="Z356" s="41"/>
      <c r="AA356" s="41"/>
      <c r="AB356" s="41"/>
      <c r="AC356" s="41"/>
      <c r="AD356" s="41"/>
      <c r="AE356" s="89"/>
      <c r="AF356" s="89"/>
      <c r="AG356" s="89"/>
      <c r="AH356" s="89"/>
      <c r="AI356" s="89"/>
      <c r="AJ356" s="89"/>
      <c r="AK356" s="89"/>
      <c r="AL356" s="89"/>
      <c r="AM356" s="89"/>
      <c r="AN356" s="89"/>
      <c r="AO356" s="89"/>
      <c r="AP356" s="89"/>
      <c r="AQ356" s="89"/>
      <c r="AR356" s="90"/>
    </row>
    <row r="357" spans="2:44" x14ac:dyDescent="0.2">
      <c r="B357" s="92"/>
      <c r="C357" s="93"/>
      <c r="D357" s="41"/>
      <c r="E357" s="41"/>
      <c r="F357" s="41"/>
      <c r="G357" s="41"/>
      <c r="H357" s="125"/>
      <c r="I357" s="41"/>
      <c r="J357" s="41"/>
      <c r="K357" s="41"/>
      <c r="L357" s="41"/>
      <c r="M357" s="125"/>
      <c r="N357" s="41"/>
      <c r="O357" s="41"/>
      <c r="P357" s="41"/>
      <c r="Q357" s="41"/>
      <c r="R357" s="125"/>
      <c r="S357" s="41"/>
      <c r="T357" s="41"/>
      <c r="U357" s="41"/>
      <c r="V357" s="41"/>
      <c r="W357" s="125"/>
      <c r="X357" s="41"/>
      <c r="Y357" s="41"/>
      <c r="Z357" s="41"/>
      <c r="AA357" s="41"/>
      <c r="AB357" s="41"/>
      <c r="AC357" s="41"/>
      <c r="AD357" s="41"/>
      <c r="AE357" s="89"/>
      <c r="AF357" s="89"/>
      <c r="AG357" s="89"/>
      <c r="AH357" s="89"/>
      <c r="AI357" s="89"/>
      <c r="AJ357" s="89"/>
      <c r="AK357" s="89"/>
      <c r="AL357" s="89"/>
      <c r="AM357" s="89"/>
      <c r="AN357" s="89"/>
      <c r="AO357" s="89"/>
      <c r="AP357" s="89"/>
      <c r="AQ357" s="89"/>
      <c r="AR357" s="90"/>
    </row>
    <row r="358" spans="2:44" x14ac:dyDescent="0.2">
      <c r="B358" s="92"/>
      <c r="C358" s="93"/>
      <c r="D358" s="41"/>
      <c r="E358" s="41"/>
      <c r="F358" s="41"/>
      <c r="G358" s="41"/>
      <c r="H358" s="125"/>
      <c r="I358" s="41"/>
      <c r="J358" s="41"/>
      <c r="K358" s="41"/>
      <c r="L358" s="41"/>
      <c r="M358" s="125"/>
      <c r="N358" s="41"/>
      <c r="O358" s="41"/>
      <c r="P358" s="41"/>
      <c r="Q358" s="41"/>
      <c r="R358" s="125"/>
      <c r="S358" s="41"/>
      <c r="T358" s="41"/>
      <c r="U358" s="41"/>
      <c r="V358" s="41"/>
      <c r="W358" s="125"/>
      <c r="X358" s="41"/>
      <c r="Y358" s="41"/>
      <c r="Z358" s="41"/>
      <c r="AA358" s="41"/>
      <c r="AB358" s="41"/>
      <c r="AC358" s="41"/>
      <c r="AD358" s="41"/>
      <c r="AE358" s="89"/>
      <c r="AF358" s="89"/>
      <c r="AG358" s="89"/>
      <c r="AH358" s="89"/>
      <c r="AI358" s="89"/>
      <c r="AJ358" s="89"/>
      <c r="AK358" s="89"/>
      <c r="AL358" s="89"/>
      <c r="AM358" s="89"/>
      <c r="AN358" s="89"/>
      <c r="AO358" s="89"/>
      <c r="AP358" s="89"/>
      <c r="AQ358" s="89"/>
      <c r="AR358" s="90"/>
    </row>
    <row r="359" spans="2:44" x14ac:dyDescent="0.2">
      <c r="B359" s="92"/>
      <c r="C359" s="93"/>
      <c r="D359" s="41"/>
      <c r="E359" s="41"/>
      <c r="F359" s="41"/>
      <c r="G359" s="41"/>
      <c r="H359" s="125"/>
      <c r="I359" s="41"/>
      <c r="J359" s="41"/>
      <c r="K359" s="41"/>
      <c r="L359" s="41"/>
      <c r="M359" s="125"/>
      <c r="N359" s="41"/>
      <c r="O359" s="41"/>
      <c r="P359" s="41"/>
      <c r="Q359" s="41"/>
      <c r="R359" s="125"/>
      <c r="S359" s="41"/>
      <c r="T359" s="41"/>
      <c r="U359" s="41"/>
      <c r="V359" s="41"/>
      <c r="W359" s="125"/>
      <c r="X359" s="41"/>
      <c r="Y359" s="41"/>
      <c r="Z359" s="41"/>
      <c r="AA359" s="41"/>
      <c r="AB359" s="41"/>
      <c r="AC359" s="41"/>
      <c r="AD359" s="41"/>
      <c r="AE359" s="89"/>
      <c r="AF359" s="89"/>
      <c r="AG359" s="89"/>
      <c r="AH359" s="89"/>
      <c r="AI359" s="89"/>
      <c r="AJ359" s="89"/>
      <c r="AK359" s="89"/>
      <c r="AL359" s="89"/>
      <c r="AM359" s="89"/>
      <c r="AN359" s="89"/>
      <c r="AO359" s="89"/>
      <c r="AP359" s="89"/>
      <c r="AQ359" s="89"/>
      <c r="AR359" s="90"/>
    </row>
    <row r="360" spans="2:44" x14ac:dyDescent="0.2">
      <c r="B360" s="92"/>
      <c r="C360" s="93"/>
      <c r="D360" s="41"/>
      <c r="E360" s="41"/>
      <c r="F360" s="41"/>
      <c r="G360" s="41"/>
      <c r="H360" s="125"/>
      <c r="I360" s="41"/>
      <c r="J360" s="41"/>
      <c r="K360" s="41"/>
      <c r="L360" s="41"/>
      <c r="M360" s="125"/>
      <c r="N360" s="41"/>
      <c r="O360" s="41"/>
      <c r="P360" s="41"/>
      <c r="Q360" s="41"/>
      <c r="R360" s="125"/>
      <c r="S360" s="41"/>
      <c r="T360" s="41"/>
      <c r="U360" s="41"/>
      <c r="V360" s="41"/>
      <c r="W360" s="125"/>
      <c r="X360" s="41"/>
      <c r="Y360" s="41"/>
      <c r="Z360" s="41"/>
      <c r="AA360" s="41"/>
      <c r="AB360" s="41"/>
      <c r="AC360" s="41"/>
      <c r="AD360" s="41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90"/>
    </row>
    <row r="361" spans="2:44" x14ac:dyDescent="0.2">
      <c r="B361" s="92"/>
      <c r="C361" s="93"/>
      <c r="D361" s="41"/>
      <c r="E361" s="41"/>
      <c r="F361" s="41"/>
      <c r="G361" s="41"/>
      <c r="H361" s="125"/>
      <c r="I361" s="41"/>
      <c r="J361" s="41"/>
      <c r="K361" s="41"/>
      <c r="L361" s="41"/>
      <c r="M361" s="125"/>
      <c r="N361" s="41"/>
      <c r="O361" s="41"/>
      <c r="P361" s="41"/>
      <c r="Q361" s="41"/>
      <c r="R361" s="125"/>
      <c r="S361" s="41"/>
      <c r="T361" s="41"/>
      <c r="U361" s="41"/>
      <c r="V361" s="41"/>
      <c r="W361" s="125"/>
      <c r="X361" s="41"/>
      <c r="Y361" s="41"/>
      <c r="Z361" s="41"/>
      <c r="AA361" s="41"/>
      <c r="AB361" s="41"/>
      <c r="AC361" s="41"/>
      <c r="AD361" s="41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90"/>
    </row>
    <row r="362" spans="2:44" x14ac:dyDescent="0.2">
      <c r="B362" s="92"/>
      <c r="C362" s="93"/>
      <c r="D362" s="41"/>
      <c r="E362" s="41"/>
      <c r="F362" s="41"/>
      <c r="G362" s="41"/>
      <c r="H362" s="125"/>
      <c r="I362" s="41"/>
      <c r="J362" s="41"/>
      <c r="K362" s="41"/>
      <c r="L362" s="41"/>
      <c r="M362" s="125"/>
      <c r="N362" s="41"/>
      <c r="O362" s="41"/>
      <c r="P362" s="41"/>
      <c r="Q362" s="41"/>
      <c r="R362" s="125"/>
      <c r="S362" s="41"/>
      <c r="T362" s="41"/>
      <c r="U362" s="41"/>
      <c r="V362" s="41"/>
      <c r="W362" s="125"/>
      <c r="X362" s="41"/>
      <c r="Y362" s="41"/>
      <c r="Z362" s="41"/>
      <c r="AA362" s="41"/>
      <c r="AB362" s="41"/>
      <c r="AC362" s="41"/>
      <c r="AD362" s="41"/>
      <c r="AE362" s="89"/>
      <c r="AF362" s="89"/>
      <c r="AG362" s="89"/>
      <c r="AH362" s="89"/>
      <c r="AI362" s="89"/>
      <c r="AJ362" s="89"/>
      <c r="AK362" s="89"/>
      <c r="AL362" s="89"/>
      <c r="AM362" s="89"/>
      <c r="AN362" s="89"/>
      <c r="AO362" s="89"/>
      <c r="AP362" s="89"/>
      <c r="AQ362" s="89"/>
      <c r="AR362" s="90"/>
    </row>
    <row r="363" spans="2:44" x14ac:dyDescent="0.2">
      <c r="B363" s="92"/>
      <c r="C363" s="93"/>
      <c r="D363" s="41"/>
      <c r="E363" s="41"/>
      <c r="F363" s="41"/>
      <c r="G363" s="41"/>
      <c r="H363" s="125"/>
      <c r="I363" s="41"/>
      <c r="J363" s="41"/>
      <c r="K363" s="41"/>
      <c r="L363" s="41"/>
      <c r="M363" s="125"/>
      <c r="N363" s="41"/>
      <c r="O363" s="41"/>
      <c r="P363" s="41"/>
      <c r="Q363" s="41"/>
      <c r="R363" s="125"/>
      <c r="S363" s="41"/>
      <c r="T363" s="41"/>
      <c r="U363" s="41"/>
      <c r="V363" s="41"/>
      <c r="W363" s="125"/>
      <c r="X363" s="41"/>
      <c r="Y363" s="41"/>
      <c r="Z363" s="41"/>
      <c r="AA363" s="41"/>
      <c r="AB363" s="41"/>
      <c r="AC363" s="41"/>
      <c r="AD363" s="41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90"/>
    </row>
    <row r="364" spans="2:44" x14ac:dyDescent="0.2">
      <c r="B364" s="92"/>
      <c r="C364" s="93"/>
      <c r="D364" s="41"/>
      <c r="E364" s="41"/>
      <c r="F364" s="41"/>
      <c r="G364" s="41"/>
      <c r="H364" s="125"/>
      <c r="I364" s="41"/>
      <c r="J364" s="41"/>
      <c r="K364" s="41"/>
      <c r="L364" s="41"/>
      <c r="M364" s="125"/>
      <c r="N364" s="41"/>
      <c r="O364" s="41"/>
      <c r="P364" s="41"/>
      <c r="Q364" s="41"/>
      <c r="R364" s="125"/>
      <c r="S364" s="41"/>
      <c r="T364" s="41"/>
      <c r="U364" s="41"/>
      <c r="V364" s="41"/>
      <c r="W364" s="125"/>
      <c r="X364" s="41"/>
      <c r="Y364" s="41"/>
      <c r="Z364" s="41"/>
      <c r="AA364" s="41"/>
      <c r="AB364" s="41"/>
      <c r="AC364" s="41"/>
      <c r="AD364" s="41"/>
      <c r="AE364" s="89"/>
      <c r="AF364" s="89"/>
      <c r="AG364" s="89"/>
      <c r="AH364" s="89"/>
      <c r="AI364" s="89"/>
      <c r="AJ364" s="89"/>
      <c r="AK364" s="89"/>
      <c r="AL364" s="89"/>
      <c r="AM364" s="89"/>
      <c r="AN364" s="89"/>
      <c r="AO364" s="89"/>
      <c r="AP364" s="89"/>
      <c r="AQ364" s="89"/>
      <c r="AR364" s="90"/>
    </row>
    <row r="365" spans="2:44" x14ac:dyDescent="0.2">
      <c r="B365" s="92"/>
      <c r="C365" s="93"/>
      <c r="D365" s="41"/>
      <c r="E365" s="41"/>
      <c r="F365" s="41"/>
      <c r="G365" s="41"/>
      <c r="H365" s="125"/>
      <c r="I365" s="41"/>
      <c r="J365" s="41"/>
      <c r="K365" s="41"/>
      <c r="L365" s="41"/>
      <c r="M365" s="125"/>
      <c r="N365" s="41"/>
      <c r="O365" s="41"/>
      <c r="P365" s="41"/>
      <c r="Q365" s="41"/>
      <c r="R365" s="125"/>
      <c r="S365" s="41"/>
      <c r="T365" s="41"/>
      <c r="U365" s="41"/>
      <c r="V365" s="41"/>
      <c r="W365" s="125"/>
      <c r="X365" s="41"/>
      <c r="Y365" s="41"/>
      <c r="Z365" s="41"/>
      <c r="AA365" s="41"/>
      <c r="AB365" s="41"/>
      <c r="AC365" s="41"/>
      <c r="AD365" s="41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90"/>
    </row>
    <row r="366" spans="2:44" x14ac:dyDescent="0.2">
      <c r="B366" s="100"/>
      <c r="C366" s="93"/>
      <c r="D366" s="41"/>
      <c r="E366" s="41"/>
      <c r="F366" s="41"/>
      <c r="G366" s="41"/>
      <c r="H366" s="125"/>
      <c r="I366" s="41"/>
      <c r="J366" s="41"/>
      <c r="K366" s="41"/>
      <c r="L366" s="41"/>
      <c r="M366" s="125"/>
      <c r="N366" s="41"/>
      <c r="O366" s="41"/>
      <c r="P366" s="41"/>
      <c r="Q366" s="41"/>
      <c r="R366" s="125"/>
      <c r="S366" s="41"/>
      <c r="T366" s="41"/>
      <c r="U366" s="41"/>
      <c r="V366" s="41"/>
      <c r="W366" s="125"/>
      <c r="X366" s="41"/>
      <c r="Y366" s="41"/>
      <c r="Z366" s="41"/>
      <c r="AA366" s="41"/>
      <c r="AB366" s="41"/>
      <c r="AC366" s="41"/>
      <c r="AD366" s="41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90"/>
    </row>
    <row r="367" spans="2:44" x14ac:dyDescent="0.2">
      <c r="B367" s="100"/>
      <c r="C367" s="93"/>
      <c r="D367" s="41"/>
      <c r="E367" s="41"/>
      <c r="F367" s="41"/>
      <c r="G367" s="41"/>
      <c r="H367" s="125"/>
      <c r="I367" s="41"/>
      <c r="J367" s="41"/>
      <c r="K367" s="41"/>
      <c r="L367" s="41"/>
      <c r="M367" s="125"/>
      <c r="N367" s="41"/>
      <c r="O367" s="41"/>
      <c r="P367" s="41"/>
      <c r="Q367" s="41"/>
      <c r="R367" s="125"/>
      <c r="S367" s="41"/>
      <c r="T367" s="41"/>
      <c r="U367" s="41"/>
      <c r="V367" s="41"/>
      <c r="W367" s="125"/>
      <c r="X367" s="41"/>
      <c r="Y367" s="41"/>
      <c r="Z367" s="41"/>
      <c r="AA367" s="41"/>
      <c r="AB367" s="41"/>
      <c r="AC367" s="41"/>
      <c r="AD367" s="41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90"/>
    </row>
    <row r="368" spans="2:44" x14ac:dyDescent="0.2">
      <c r="B368" s="100"/>
      <c r="C368" s="93"/>
      <c r="D368" s="41"/>
      <c r="E368" s="41"/>
      <c r="F368" s="41"/>
      <c r="G368" s="41"/>
      <c r="H368" s="125"/>
      <c r="I368" s="41"/>
      <c r="J368" s="41"/>
      <c r="K368" s="41"/>
      <c r="L368" s="41"/>
      <c r="M368" s="125"/>
      <c r="N368" s="41"/>
      <c r="O368" s="41"/>
      <c r="P368" s="41"/>
      <c r="Q368" s="41"/>
      <c r="R368" s="125"/>
      <c r="S368" s="41"/>
      <c r="T368" s="41"/>
      <c r="U368" s="41"/>
      <c r="V368" s="41"/>
      <c r="W368" s="125"/>
      <c r="X368" s="41"/>
      <c r="Y368" s="41"/>
      <c r="Z368" s="41"/>
      <c r="AA368" s="41"/>
      <c r="AB368" s="41"/>
      <c r="AC368" s="41"/>
      <c r="AD368" s="41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90"/>
    </row>
    <row r="369" spans="2:44" x14ac:dyDescent="0.2">
      <c r="B369" s="100"/>
      <c r="C369" s="93"/>
      <c r="D369" s="41"/>
      <c r="E369" s="41"/>
      <c r="F369" s="41"/>
      <c r="G369" s="41"/>
      <c r="H369" s="125"/>
      <c r="I369" s="41"/>
      <c r="J369" s="41"/>
      <c r="K369" s="41"/>
      <c r="L369" s="41"/>
      <c r="M369" s="125"/>
      <c r="N369" s="41"/>
      <c r="O369" s="41"/>
      <c r="P369" s="41"/>
      <c r="Q369" s="41"/>
      <c r="R369" s="125"/>
      <c r="S369" s="41"/>
      <c r="T369" s="41"/>
      <c r="U369" s="41"/>
      <c r="V369" s="41"/>
      <c r="W369" s="125"/>
      <c r="X369" s="41"/>
      <c r="Y369" s="41"/>
      <c r="Z369" s="41"/>
      <c r="AA369" s="41"/>
      <c r="AB369" s="41"/>
      <c r="AC369" s="41"/>
      <c r="AD369" s="41"/>
      <c r="AE369" s="89"/>
      <c r="AF369" s="89"/>
      <c r="AG369" s="89"/>
      <c r="AH369" s="89"/>
      <c r="AI369" s="89"/>
      <c r="AJ369" s="89"/>
      <c r="AK369" s="89"/>
      <c r="AL369" s="89"/>
      <c r="AM369" s="89"/>
      <c r="AN369" s="89"/>
      <c r="AO369" s="89"/>
      <c r="AP369" s="89"/>
      <c r="AQ369" s="89"/>
      <c r="AR369" s="90"/>
    </row>
    <row r="370" spans="2:44" x14ac:dyDescent="0.2">
      <c r="B370" s="100"/>
      <c r="C370" s="93"/>
      <c r="D370" s="41"/>
      <c r="E370" s="41"/>
      <c r="F370" s="41"/>
      <c r="G370" s="41"/>
      <c r="H370" s="125"/>
      <c r="I370" s="41"/>
      <c r="J370" s="41"/>
      <c r="K370" s="41"/>
      <c r="L370" s="41"/>
      <c r="M370" s="125"/>
      <c r="N370" s="41"/>
      <c r="O370" s="41"/>
      <c r="P370" s="41"/>
      <c r="Q370" s="41"/>
      <c r="R370" s="125"/>
      <c r="S370" s="41"/>
      <c r="T370" s="41"/>
      <c r="U370" s="41"/>
      <c r="V370" s="41"/>
      <c r="W370" s="125"/>
      <c r="X370" s="41"/>
      <c r="Y370" s="41"/>
      <c r="Z370" s="41"/>
      <c r="AA370" s="41"/>
      <c r="AB370" s="41"/>
      <c r="AC370" s="41"/>
      <c r="AD370" s="41"/>
      <c r="AE370" s="89"/>
      <c r="AF370" s="89"/>
      <c r="AG370" s="89"/>
      <c r="AH370" s="89"/>
      <c r="AI370" s="89"/>
      <c r="AJ370" s="89"/>
      <c r="AK370" s="89"/>
      <c r="AL370" s="89"/>
      <c r="AM370" s="89"/>
      <c r="AN370" s="89"/>
      <c r="AO370" s="89"/>
      <c r="AP370" s="89"/>
      <c r="AQ370" s="89"/>
      <c r="AR370" s="90"/>
    </row>
    <row r="371" spans="2:44" x14ac:dyDescent="0.2">
      <c r="B371" s="100"/>
      <c r="C371" s="93"/>
      <c r="D371" s="41"/>
      <c r="E371" s="41"/>
      <c r="F371" s="41"/>
      <c r="G371" s="41"/>
      <c r="H371" s="125"/>
      <c r="I371" s="41"/>
      <c r="J371" s="41"/>
      <c r="K371" s="41"/>
      <c r="L371" s="41"/>
      <c r="M371" s="125"/>
      <c r="N371" s="41"/>
      <c r="O371" s="41"/>
      <c r="P371" s="41"/>
      <c r="Q371" s="41"/>
      <c r="R371" s="125"/>
      <c r="S371" s="41"/>
      <c r="T371" s="41"/>
      <c r="U371" s="41"/>
      <c r="V371" s="41"/>
      <c r="W371" s="125"/>
      <c r="X371" s="41"/>
      <c r="Y371" s="41"/>
      <c r="Z371" s="41"/>
      <c r="AA371" s="41"/>
      <c r="AB371" s="41"/>
      <c r="AC371" s="41"/>
      <c r="AD371" s="41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90"/>
    </row>
    <row r="372" spans="2:44" x14ac:dyDescent="0.2">
      <c r="B372" s="100"/>
      <c r="C372" s="93"/>
      <c r="D372" s="41"/>
      <c r="E372" s="41"/>
      <c r="F372" s="41"/>
      <c r="G372" s="41"/>
      <c r="H372" s="125"/>
      <c r="I372" s="41"/>
      <c r="J372" s="41"/>
      <c r="K372" s="41"/>
      <c r="L372" s="41"/>
      <c r="M372" s="125"/>
      <c r="N372" s="41"/>
      <c r="O372" s="41"/>
      <c r="P372" s="41"/>
      <c r="Q372" s="41"/>
      <c r="R372" s="125"/>
      <c r="S372" s="41"/>
      <c r="T372" s="41"/>
      <c r="U372" s="41"/>
      <c r="V372" s="41"/>
      <c r="W372" s="125"/>
      <c r="X372" s="41"/>
      <c r="Y372" s="41"/>
      <c r="Z372" s="41"/>
      <c r="AA372" s="41"/>
      <c r="AB372" s="41"/>
      <c r="AC372" s="41"/>
      <c r="AD372" s="41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90"/>
    </row>
    <row r="373" spans="2:44" x14ac:dyDescent="0.2">
      <c r="B373" s="100"/>
      <c r="C373" s="93"/>
      <c r="D373" s="41"/>
      <c r="E373" s="41"/>
      <c r="F373" s="41"/>
      <c r="G373" s="41"/>
      <c r="H373" s="125"/>
      <c r="I373" s="41"/>
      <c r="J373" s="41"/>
      <c r="K373" s="41"/>
      <c r="L373" s="41"/>
      <c r="M373" s="125"/>
      <c r="N373" s="41"/>
      <c r="O373" s="41"/>
      <c r="P373" s="41"/>
      <c r="Q373" s="41"/>
      <c r="R373" s="125"/>
      <c r="S373" s="41"/>
      <c r="T373" s="41"/>
      <c r="U373" s="41"/>
      <c r="V373" s="41"/>
      <c r="W373" s="125"/>
      <c r="X373" s="41"/>
      <c r="Y373" s="41"/>
      <c r="Z373" s="41"/>
      <c r="AA373" s="41"/>
      <c r="AB373" s="41"/>
      <c r="AC373" s="41"/>
      <c r="AD373" s="41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90"/>
    </row>
    <row r="374" spans="2:44" x14ac:dyDescent="0.2">
      <c r="B374" s="100"/>
      <c r="C374" s="93"/>
      <c r="D374" s="41"/>
      <c r="E374" s="41"/>
      <c r="F374" s="41"/>
      <c r="G374" s="41"/>
      <c r="H374" s="125"/>
      <c r="I374" s="41"/>
      <c r="J374" s="41"/>
      <c r="K374" s="41"/>
      <c r="L374" s="41"/>
      <c r="M374" s="125"/>
      <c r="N374" s="41"/>
      <c r="O374" s="41"/>
      <c r="P374" s="41"/>
      <c r="Q374" s="41"/>
      <c r="R374" s="125"/>
      <c r="S374" s="41"/>
      <c r="T374" s="41"/>
      <c r="U374" s="41"/>
      <c r="V374" s="41"/>
      <c r="W374" s="125"/>
      <c r="X374" s="41"/>
      <c r="Y374" s="41"/>
      <c r="Z374" s="41"/>
      <c r="AA374" s="41"/>
      <c r="AB374" s="41"/>
      <c r="AC374" s="41"/>
      <c r="AD374" s="41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90"/>
    </row>
    <row r="375" spans="2:44" x14ac:dyDescent="0.2">
      <c r="B375" s="100"/>
      <c r="C375" s="93"/>
      <c r="D375" s="41"/>
      <c r="E375" s="41"/>
      <c r="F375" s="41"/>
      <c r="G375" s="41"/>
      <c r="H375" s="125"/>
      <c r="I375" s="41"/>
      <c r="J375" s="41"/>
      <c r="K375" s="41"/>
      <c r="L375" s="41"/>
      <c r="M375" s="125"/>
      <c r="N375" s="41"/>
      <c r="O375" s="41"/>
      <c r="P375" s="41"/>
      <c r="Q375" s="41"/>
      <c r="R375" s="125"/>
      <c r="S375" s="41"/>
      <c r="T375" s="41"/>
      <c r="U375" s="41"/>
      <c r="V375" s="41"/>
      <c r="W375" s="125"/>
      <c r="X375" s="41"/>
      <c r="Y375" s="41"/>
      <c r="Z375" s="41"/>
      <c r="AA375" s="41"/>
      <c r="AB375" s="41"/>
      <c r="AC375" s="41"/>
      <c r="AD375" s="41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90"/>
    </row>
    <row r="376" spans="2:44" x14ac:dyDescent="0.2">
      <c r="B376" s="100"/>
      <c r="C376" s="93"/>
      <c r="D376" s="41"/>
      <c r="E376" s="41"/>
      <c r="F376" s="41"/>
      <c r="G376" s="41"/>
      <c r="H376" s="125"/>
      <c r="I376" s="41"/>
      <c r="J376" s="41"/>
      <c r="K376" s="41"/>
      <c r="L376" s="41"/>
      <c r="M376" s="125"/>
      <c r="N376" s="41"/>
      <c r="O376" s="41"/>
      <c r="P376" s="41"/>
      <c r="Q376" s="41"/>
      <c r="R376" s="125"/>
      <c r="S376" s="41"/>
      <c r="T376" s="41"/>
      <c r="U376" s="41"/>
      <c r="V376" s="41"/>
      <c r="W376" s="125"/>
      <c r="X376" s="41"/>
      <c r="Y376" s="41"/>
      <c r="Z376" s="41"/>
      <c r="AA376" s="41"/>
      <c r="AB376" s="41"/>
      <c r="AC376" s="41"/>
      <c r="AD376" s="41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90"/>
    </row>
    <row r="377" spans="2:44" ht="12.75" customHeight="1" x14ac:dyDescent="0.2">
      <c r="C377" s="170" t="s">
        <v>6</v>
      </c>
      <c r="D377" s="171"/>
      <c r="E377" s="171"/>
      <c r="F377" s="171"/>
      <c r="G377" s="171"/>
      <c r="H377" s="171"/>
      <c r="I377" s="171"/>
      <c r="J377" s="171"/>
      <c r="K377" s="171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1"/>
      <c r="AB377" s="171"/>
      <c r="AC377" s="171"/>
      <c r="AD377" s="171"/>
      <c r="AE377" s="171"/>
      <c r="AF377" s="171"/>
      <c r="AG377" s="171"/>
      <c r="AH377" s="171"/>
      <c r="AI377" s="171"/>
      <c r="AJ377" s="171"/>
      <c r="AK377" s="171"/>
      <c r="AL377" s="171"/>
      <c r="AM377" s="171"/>
      <c r="AN377" s="171"/>
      <c r="AO377" s="171"/>
      <c r="AP377" s="171"/>
      <c r="AQ377" s="171"/>
      <c r="AR377" s="172"/>
    </row>
    <row r="378" spans="2:44" ht="17.25" customHeight="1" x14ac:dyDescent="0.2">
      <c r="C378" s="170"/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1"/>
      <c r="AB378" s="171"/>
      <c r="AC378" s="171"/>
      <c r="AD378" s="171"/>
      <c r="AE378" s="171"/>
      <c r="AF378" s="171"/>
      <c r="AG378" s="171"/>
      <c r="AH378" s="171"/>
      <c r="AI378" s="171"/>
      <c r="AJ378" s="171"/>
      <c r="AK378" s="171"/>
      <c r="AL378" s="171"/>
      <c r="AM378" s="171"/>
      <c r="AN378" s="171"/>
      <c r="AO378" s="171"/>
      <c r="AP378" s="171"/>
      <c r="AQ378" s="171"/>
      <c r="AR378" s="172"/>
    </row>
    <row r="379" spans="2:44" ht="51.75" customHeight="1" x14ac:dyDescent="0.2">
      <c r="C379" s="167"/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68"/>
      <c r="O379" s="168"/>
      <c r="P379" s="168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68"/>
      <c r="AB379" s="168"/>
      <c r="AC379" s="168"/>
      <c r="AD379" s="168"/>
      <c r="AE379" s="168"/>
      <c r="AF379" s="168"/>
      <c r="AG379" s="168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9"/>
    </row>
    <row r="380" spans="2:44" ht="12.75" customHeight="1" x14ac:dyDescent="0.2">
      <c r="C380" s="170" t="s">
        <v>7</v>
      </c>
      <c r="D380" s="171"/>
      <c r="E380" s="171"/>
      <c r="F380" s="171"/>
      <c r="G380" s="171"/>
      <c r="H380" s="171"/>
      <c r="I380" s="171"/>
      <c r="J380" s="171"/>
      <c r="K380" s="171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1"/>
      <c r="AF380" s="171"/>
      <c r="AG380" s="171"/>
      <c r="AH380" s="171"/>
      <c r="AI380" s="171"/>
      <c r="AJ380" s="171"/>
      <c r="AK380" s="171"/>
      <c r="AL380" s="171"/>
      <c r="AM380" s="171"/>
      <c r="AN380" s="171"/>
      <c r="AO380" s="171"/>
      <c r="AP380" s="171"/>
      <c r="AQ380" s="171"/>
      <c r="AR380" s="172"/>
    </row>
    <row r="381" spans="2:44" ht="17.25" customHeight="1" x14ac:dyDescent="0.2">
      <c r="C381" s="170"/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71"/>
      <c r="AD381" s="171"/>
      <c r="AE381" s="171"/>
      <c r="AF381" s="171"/>
      <c r="AG381" s="171"/>
      <c r="AH381" s="171"/>
      <c r="AI381" s="171"/>
      <c r="AJ381" s="171"/>
      <c r="AK381" s="171"/>
      <c r="AL381" s="171"/>
      <c r="AM381" s="171"/>
      <c r="AN381" s="171"/>
      <c r="AO381" s="171"/>
      <c r="AP381" s="171"/>
      <c r="AQ381" s="171"/>
      <c r="AR381" s="172"/>
    </row>
    <row r="382" spans="2:44" ht="51.75" customHeight="1" x14ac:dyDescent="0.2">
      <c r="C382" s="167"/>
      <c r="D382" s="168"/>
      <c r="E382" s="168"/>
      <c r="F382" s="168"/>
      <c r="G382" s="168"/>
      <c r="H382" s="168"/>
      <c r="I382" s="168"/>
      <c r="J382" s="168"/>
      <c r="K382" s="168"/>
      <c r="L382" s="168"/>
      <c r="M382" s="168"/>
      <c r="N382" s="168"/>
      <c r="O382" s="168"/>
      <c r="P382" s="168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  <c r="AB382" s="168"/>
      <c r="AC382" s="168"/>
      <c r="AD382" s="168"/>
      <c r="AE382" s="168"/>
      <c r="AF382" s="168"/>
      <c r="AG382" s="168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9"/>
    </row>
    <row r="383" spans="2:44" ht="17.25" customHeight="1" x14ac:dyDescent="0.2">
      <c r="C383" s="170" t="s">
        <v>3</v>
      </c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  <c r="AF383" s="171"/>
      <c r="AG383" s="171"/>
      <c r="AH383" s="171"/>
      <c r="AI383" s="171"/>
      <c r="AJ383" s="171"/>
      <c r="AK383" s="171"/>
      <c r="AL383" s="171"/>
      <c r="AM383" s="171"/>
      <c r="AN383" s="171"/>
      <c r="AO383" s="171"/>
      <c r="AP383" s="171"/>
      <c r="AQ383" s="171"/>
      <c r="AR383" s="172"/>
    </row>
    <row r="384" spans="2:44" ht="17.25" customHeight="1" x14ac:dyDescent="0.2">
      <c r="C384" s="170"/>
      <c r="D384" s="171"/>
      <c r="E384" s="171"/>
      <c r="F384" s="171"/>
      <c r="G384" s="171"/>
      <c r="H384" s="171"/>
      <c r="I384" s="171"/>
      <c r="J384" s="171"/>
      <c r="K384" s="171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1"/>
      <c r="AF384" s="171"/>
      <c r="AG384" s="171"/>
      <c r="AH384" s="171"/>
      <c r="AI384" s="171"/>
      <c r="AJ384" s="171"/>
      <c r="AK384" s="171"/>
      <c r="AL384" s="171"/>
      <c r="AM384" s="171"/>
      <c r="AN384" s="171"/>
      <c r="AO384" s="171"/>
      <c r="AP384" s="171"/>
      <c r="AQ384" s="171"/>
      <c r="AR384" s="172"/>
    </row>
    <row r="385" spans="3:44" ht="51.75" customHeight="1" x14ac:dyDescent="0.2">
      <c r="C385" s="167"/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8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68"/>
      <c r="AB385" s="168"/>
      <c r="AC385" s="168"/>
      <c r="AD385" s="168"/>
      <c r="AE385" s="168"/>
      <c r="AF385" s="168"/>
      <c r="AG385" s="168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9"/>
    </row>
    <row r="386" spans="3:44" x14ac:dyDescent="0.2">
      <c r="X386" s="41"/>
    </row>
    <row r="387" spans="3:44" x14ac:dyDescent="0.2">
      <c r="X387" s="41"/>
    </row>
    <row r="388" spans="3:44" x14ac:dyDescent="0.2">
      <c r="X388" s="41"/>
    </row>
    <row r="389" spans="3:44" x14ac:dyDescent="0.2">
      <c r="X389" s="41"/>
    </row>
    <row r="390" spans="3:44" x14ac:dyDescent="0.2">
      <c r="X390" s="41"/>
    </row>
  </sheetData>
  <mergeCells count="137">
    <mergeCell ref="B2:C2"/>
    <mergeCell ref="D2:AL2"/>
    <mergeCell ref="AM2:AR5"/>
    <mergeCell ref="B3:C3"/>
    <mergeCell ref="D3:N3"/>
    <mergeCell ref="O3:AL5"/>
    <mergeCell ref="B4:C4"/>
    <mergeCell ref="D4:N4"/>
    <mergeCell ref="B5:C5"/>
    <mergeCell ref="D5:N5"/>
    <mergeCell ref="C23:X23"/>
    <mergeCell ref="AJ23:AR23"/>
    <mergeCell ref="D24:H24"/>
    <mergeCell ref="I24:M24"/>
    <mergeCell ref="N24:R24"/>
    <mergeCell ref="S24:W24"/>
    <mergeCell ref="B6:AR7"/>
    <mergeCell ref="C8:X8"/>
    <mergeCell ref="AJ8:AR8"/>
    <mergeCell ref="D9:H9"/>
    <mergeCell ref="I9:M9"/>
    <mergeCell ref="N9:R9"/>
    <mergeCell ref="S9:W9"/>
    <mergeCell ref="C53:X53"/>
    <mergeCell ref="AJ53:AR53"/>
    <mergeCell ref="D54:H54"/>
    <mergeCell ref="I54:M54"/>
    <mergeCell ref="N54:R54"/>
    <mergeCell ref="S54:W54"/>
    <mergeCell ref="C38:X38"/>
    <mergeCell ref="AJ38:AR38"/>
    <mergeCell ref="D39:H39"/>
    <mergeCell ref="I39:M39"/>
    <mergeCell ref="N39:R39"/>
    <mergeCell ref="S39:W39"/>
    <mergeCell ref="C83:X83"/>
    <mergeCell ref="AJ83:AR83"/>
    <mergeCell ref="D84:H84"/>
    <mergeCell ref="I84:M84"/>
    <mergeCell ref="N84:R84"/>
    <mergeCell ref="S84:W84"/>
    <mergeCell ref="C68:X68"/>
    <mergeCell ref="AJ68:AR68"/>
    <mergeCell ref="D69:H69"/>
    <mergeCell ref="I69:M69"/>
    <mergeCell ref="N69:R69"/>
    <mergeCell ref="S69:W69"/>
    <mergeCell ref="C113:X113"/>
    <mergeCell ref="AJ113:AR113"/>
    <mergeCell ref="D114:H114"/>
    <mergeCell ref="I114:M114"/>
    <mergeCell ref="N114:R114"/>
    <mergeCell ref="S114:W114"/>
    <mergeCell ref="C98:X98"/>
    <mergeCell ref="AJ98:AR98"/>
    <mergeCell ref="D99:H99"/>
    <mergeCell ref="I99:M99"/>
    <mergeCell ref="N99:R99"/>
    <mergeCell ref="S99:W99"/>
    <mergeCell ref="C143:X143"/>
    <mergeCell ref="AJ143:AR143"/>
    <mergeCell ref="D144:H144"/>
    <mergeCell ref="I144:M144"/>
    <mergeCell ref="N144:R144"/>
    <mergeCell ref="S144:W144"/>
    <mergeCell ref="C128:X128"/>
    <mergeCell ref="AJ128:AR128"/>
    <mergeCell ref="D129:H129"/>
    <mergeCell ref="I129:M129"/>
    <mergeCell ref="N129:R129"/>
    <mergeCell ref="S129:W129"/>
    <mergeCell ref="C173:X173"/>
    <mergeCell ref="AJ173:AR173"/>
    <mergeCell ref="D174:H174"/>
    <mergeCell ref="I174:M174"/>
    <mergeCell ref="N174:R174"/>
    <mergeCell ref="S174:W174"/>
    <mergeCell ref="C158:X158"/>
    <mergeCell ref="AJ158:AR158"/>
    <mergeCell ref="D159:H159"/>
    <mergeCell ref="I159:M159"/>
    <mergeCell ref="N159:R159"/>
    <mergeCell ref="S159:W159"/>
    <mergeCell ref="C203:X203"/>
    <mergeCell ref="AJ203:AR203"/>
    <mergeCell ref="D204:H204"/>
    <mergeCell ref="I204:M204"/>
    <mergeCell ref="N204:R204"/>
    <mergeCell ref="S204:W204"/>
    <mergeCell ref="C188:X188"/>
    <mergeCell ref="AJ188:AR188"/>
    <mergeCell ref="D189:H189"/>
    <mergeCell ref="I189:M189"/>
    <mergeCell ref="N189:R189"/>
    <mergeCell ref="S189:W189"/>
    <mergeCell ref="C382:AR382"/>
    <mergeCell ref="C383:AR384"/>
    <mergeCell ref="C385:AR385"/>
    <mergeCell ref="C218:X218"/>
    <mergeCell ref="AJ218:AR218"/>
    <mergeCell ref="D219:H219"/>
    <mergeCell ref="I219:M219"/>
    <mergeCell ref="N219:R219"/>
    <mergeCell ref="S219:W219"/>
    <mergeCell ref="C233:X233"/>
    <mergeCell ref="AJ233:AR233"/>
    <mergeCell ref="D234:H234"/>
    <mergeCell ref="I234:M234"/>
    <mergeCell ref="N234:R234"/>
    <mergeCell ref="S234:W234"/>
    <mergeCell ref="C377:AR378"/>
    <mergeCell ref="C379:AR379"/>
    <mergeCell ref="C380:AR381"/>
    <mergeCell ref="C263:X263"/>
    <mergeCell ref="AJ263:AR263"/>
    <mergeCell ref="D264:H264"/>
    <mergeCell ref="I264:M264"/>
    <mergeCell ref="N264:R264"/>
    <mergeCell ref="S264:W264"/>
    <mergeCell ref="C248:X248"/>
    <mergeCell ref="AJ248:AR248"/>
    <mergeCell ref="D249:H249"/>
    <mergeCell ref="I249:M249"/>
    <mergeCell ref="N249:R249"/>
    <mergeCell ref="S249:W249"/>
    <mergeCell ref="C293:X293"/>
    <mergeCell ref="AJ293:AR293"/>
    <mergeCell ref="D294:H294"/>
    <mergeCell ref="I294:M294"/>
    <mergeCell ref="N294:R294"/>
    <mergeCell ref="S294:W294"/>
    <mergeCell ref="C278:X278"/>
    <mergeCell ref="AJ278:AR278"/>
    <mergeCell ref="D279:H279"/>
    <mergeCell ref="I279:M279"/>
    <mergeCell ref="N279:R279"/>
    <mergeCell ref="S279:W279"/>
  </mergeCells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34</xdr:col>
                    <xdr:colOff>628650</xdr:colOff>
                    <xdr:row>309</xdr:row>
                    <xdr:rowOff>85725</xdr:rowOff>
                  </from>
                  <to>
                    <xdr:col>35</xdr:col>
                    <xdr:colOff>419100</xdr:colOff>
                    <xdr:row>311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36</xdr:col>
                    <xdr:colOff>57150</xdr:colOff>
                    <xdr:row>309</xdr:row>
                    <xdr:rowOff>76200</xdr:rowOff>
                  </from>
                  <to>
                    <xdr:col>37</xdr:col>
                    <xdr:colOff>600075</xdr:colOff>
                    <xdr:row>311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38</xdr:col>
                    <xdr:colOff>238125</xdr:colOff>
                    <xdr:row>309</xdr:row>
                    <xdr:rowOff>66675</xdr:rowOff>
                  </from>
                  <to>
                    <xdr:col>40</xdr:col>
                    <xdr:colOff>161925</xdr:colOff>
                    <xdr:row>311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40</xdr:col>
                    <xdr:colOff>428625</xdr:colOff>
                    <xdr:row>309</xdr:row>
                    <xdr:rowOff>66675</xdr:rowOff>
                  </from>
                  <to>
                    <xdr:col>42</xdr:col>
                    <xdr:colOff>361950</xdr:colOff>
                    <xdr:row>311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 D176:G186 I176:L186 S176:V186 D191:G201 I191:L201 S191:V201 D206:G216 I206:L216 S206:V216 D221:G231 I221:L231 S221:V231 D236:G246 I236:L246 S236:V246 D251:G261 I251:L261 S251:V261 D266:G276 I266:L276 S266:V276 D281:G291 I281:L291 S281:V291 D296:G306 I296:L306 S296:V306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B2:AR304"/>
  <sheetViews>
    <sheetView zoomScale="55" zoomScaleNormal="55" zoomScaleSheetLayoutView="70" workbookViewId="0">
      <selection activeCell="L11" sqref="L11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6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67"/>
      <c r="C2" s="169"/>
      <c r="D2" s="179" t="s">
        <v>523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1"/>
      <c r="AN2" s="182"/>
      <c r="AO2" s="182"/>
      <c r="AP2" s="182"/>
      <c r="AQ2" s="182"/>
      <c r="AR2" s="183"/>
    </row>
    <row r="3" spans="2:44" ht="15" customHeight="1" x14ac:dyDescent="0.2">
      <c r="B3" s="187" t="s">
        <v>525</v>
      </c>
      <c r="C3" s="188"/>
      <c r="D3" s="189" t="s">
        <v>263</v>
      </c>
      <c r="E3" s="190"/>
      <c r="F3" s="190"/>
      <c r="G3" s="190"/>
      <c r="H3" s="190"/>
      <c r="I3" s="190"/>
      <c r="J3" s="190"/>
      <c r="K3" s="190"/>
      <c r="L3" s="190"/>
      <c r="M3" s="190"/>
      <c r="N3" s="191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3"/>
      <c r="AM3" s="184"/>
      <c r="AN3" s="185"/>
      <c r="AO3" s="185"/>
      <c r="AP3" s="185"/>
      <c r="AQ3" s="185"/>
      <c r="AR3" s="186"/>
    </row>
    <row r="4" spans="2:44" ht="15" customHeight="1" x14ac:dyDescent="0.2">
      <c r="B4" s="187" t="s">
        <v>524</v>
      </c>
      <c r="C4" s="188"/>
      <c r="D4" s="189" t="s">
        <v>264</v>
      </c>
      <c r="E4" s="190"/>
      <c r="F4" s="190"/>
      <c r="G4" s="190"/>
      <c r="H4" s="190"/>
      <c r="I4" s="190"/>
      <c r="J4" s="190"/>
      <c r="K4" s="190"/>
      <c r="L4" s="190"/>
      <c r="M4" s="190"/>
      <c r="N4" s="191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5"/>
      <c r="AM4" s="184"/>
      <c r="AN4" s="185"/>
      <c r="AO4" s="185"/>
      <c r="AP4" s="185"/>
      <c r="AQ4" s="185"/>
      <c r="AR4" s="186"/>
    </row>
    <row r="5" spans="2:44" ht="15" x14ac:dyDescent="0.2">
      <c r="B5" s="198" t="s">
        <v>526</v>
      </c>
      <c r="C5" s="199"/>
      <c r="D5" s="200">
        <v>42782</v>
      </c>
      <c r="E5" s="201"/>
      <c r="F5" s="201"/>
      <c r="G5" s="201"/>
      <c r="H5" s="201"/>
      <c r="I5" s="201"/>
      <c r="J5" s="201"/>
      <c r="K5" s="201"/>
      <c r="L5" s="201"/>
      <c r="M5" s="201"/>
      <c r="N5" s="202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7"/>
      <c r="AM5" s="184"/>
      <c r="AN5" s="185"/>
      <c r="AO5" s="185"/>
      <c r="AP5" s="185"/>
      <c r="AQ5" s="185"/>
      <c r="AR5" s="186"/>
    </row>
    <row r="6" spans="2:44" ht="14.25" customHeight="1" x14ac:dyDescent="0.2">
      <c r="B6" s="173" t="s">
        <v>522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5"/>
    </row>
    <row r="7" spans="2:44" ht="14.25" customHeight="1" x14ac:dyDescent="0.2">
      <c r="B7" s="176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8"/>
    </row>
    <row r="8" spans="2:44" ht="19.5" customHeight="1" x14ac:dyDescent="0.2">
      <c r="B8" s="50" t="s">
        <v>274</v>
      </c>
      <c r="C8" s="206" t="s">
        <v>275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49">
        <v>10</v>
      </c>
      <c r="Z8" s="50">
        <v>9</v>
      </c>
      <c r="AA8" s="50">
        <v>8</v>
      </c>
      <c r="AB8" s="50">
        <v>7</v>
      </c>
      <c r="AC8" s="50">
        <v>6</v>
      </c>
      <c r="AD8" s="50">
        <v>5</v>
      </c>
      <c r="AE8" s="50">
        <v>4</v>
      </c>
      <c r="AF8" s="50">
        <v>3</v>
      </c>
      <c r="AG8" s="50">
        <v>2</v>
      </c>
      <c r="AH8" s="50">
        <v>1</v>
      </c>
      <c r="AI8" s="51" t="s">
        <v>273</v>
      </c>
      <c r="AJ8" s="203"/>
      <c r="AK8" s="204"/>
      <c r="AL8" s="204"/>
      <c r="AM8" s="204"/>
      <c r="AN8" s="204"/>
      <c r="AO8" s="204"/>
      <c r="AP8" s="204"/>
      <c r="AQ8" s="204"/>
      <c r="AR8" s="205"/>
    </row>
    <row r="9" spans="2:44" ht="21.75" customHeight="1" x14ac:dyDescent="0.2">
      <c r="B9" s="17"/>
      <c r="C9" s="17" t="s">
        <v>4</v>
      </c>
      <c r="D9" s="155" t="s">
        <v>93</v>
      </c>
      <c r="E9" s="156"/>
      <c r="F9" s="156"/>
      <c r="G9" s="156"/>
      <c r="H9" s="157"/>
      <c r="I9" s="158" t="s">
        <v>94</v>
      </c>
      <c r="J9" s="159"/>
      <c r="K9" s="159"/>
      <c r="L9" s="159"/>
      <c r="M9" s="160"/>
      <c r="N9" s="161" t="s">
        <v>5</v>
      </c>
      <c r="O9" s="162"/>
      <c r="P9" s="162"/>
      <c r="Q9" s="162"/>
      <c r="R9" s="163"/>
      <c r="S9" s="164" t="s">
        <v>267</v>
      </c>
      <c r="T9" s="165"/>
      <c r="U9" s="165"/>
      <c r="V9" s="165"/>
      <c r="W9" s="166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196</v>
      </c>
      <c r="AC9" s="43" t="s">
        <v>199</v>
      </c>
      <c r="AD9" s="43" t="s">
        <v>202</v>
      </c>
      <c r="AE9" s="43" t="s">
        <v>202</v>
      </c>
      <c r="AF9" s="43" t="s">
        <v>205</v>
      </c>
      <c r="AG9" s="43" t="s">
        <v>260</v>
      </c>
      <c r="AH9" s="43" t="s">
        <v>260</v>
      </c>
      <c r="AI9" s="51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28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199</v>
      </c>
      <c r="AD10" s="43" t="s">
        <v>202</v>
      </c>
      <c r="AE10" s="43" t="s">
        <v>202</v>
      </c>
      <c r="AF10" s="43" t="s">
        <v>260</v>
      </c>
      <c r="AG10" s="43" t="s">
        <v>260</v>
      </c>
      <c r="AH10" s="43" t="s">
        <v>260</v>
      </c>
      <c r="AI10" s="51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15" x14ac:dyDescent="0.2">
      <c r="B11" s="53" t="s">
        <v>276</v>
      </c>
      <c r="C11" s="18" t="s">
        <v>37</v>
      </c>
      <c r="D11" s="55">
        <v>6</v>
      </c>
      <c r="E11" s="55">
        <v>5</v>
      </c>
      <c r="F11" s="55">
        <v>5</v>
      </c>
      <c r="G11" s="55">
        <v>6</v>
      </c>
      <c r="H11" s="56">
        <f>IF(OR((D11&lt;&gt;""),(G11&lt;&gt;"")),(AVERAGE(D11:G11)),"")</f>
        <v>5.5</v>
      </c>
      <c r="I11" s="59">
        <v>6</v>
      </c>
      <c r="J11" s="59">
        <v>6</v>
      </c>
      <c r="K11" s="59">
        <v>6</v>
      </c>
      <c r="L11" s="59">
        <v>6</v>
      </c>
      <c r="M11" s="60">
        <f>IF(OR((I11&lt;&gt;""),(L11&lt;&gt;"")),(AVERAGE(I11:L11)),"")</f>
        <v>6</v>
      </c>
      <c r="N11" s="62">
        <f>IF(OR((D11&lt;&gt;""),(I11&lt;&gt;"")),(AVERAGE(D11,I11)),"")</f>
        <v>6</v>
      </c>
      <c r="O11" s="62">
        <f>IF(OR((E11&lt;&gt;""),(J11&lt;&gt;"")),(AVERAGE(E11,J11)),"")</f>
        <v>5.5</v>
      </c>
      <c r="P11" s="62">
        <f>IF(OR((F11&lt;&gt;""),(K11&lt;&gt;"")),(AVERAGE(F11,K11)),"")</f>
        <v>5.5</v>
      </c>
      <c r="Q11" s="62">
        <f>IF(OR((G11&lt;&gt;""),(L11&lt;&gt;"")),(AVERAGE(G11,L11)),"")</f>
        <v>6</v>
      </c>
      <c r="R11" s="124">
        <f>IF(OR((N11&lt;&gt;""),(Q11&lt;&gt;"")),(AVERAGE(N11:Q11)),"")</f>
        <v>5.75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15" x14ac:dyDescent="0.2">
      <c r="B12" s="53" t="s">
        <v>277</v>
      </c>
      <c r="C12" s="18" t="s">
        <v>210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60" t="str">
        <f t="shared" ref="M12:M21" si="1">IF(OR((I12&lt;&gt;""),(L12&lt;&gt;"")),(AVERAGE(I12:L12)),"")</f>
        <v/>
      </c>
      <c r="N12" s="62" t="str">
        <f t="shared" ref="N12:N21" si="2">IF(OR((D12&lt;&gt;""),(I12&lt;&gt;"")),(AVERAGE(D12,I12)),"")</f>
        <v/>
      </c>
      <c r="O12" s="62" t="str">
        <f t="shared" ref="O12:O21" si="3">IF(OR((E12&lt;&gt;""),(J12&lt;&gt;"")),(AVERAGE(E12,J12)),"")</f>
        <v/>
      </c>
      <c r="P12" s="62" t="str">
        <f t="shared" ref="P12:P21" si="4">IF(OR((F12&lt;&gt;""),(K12&lt;&gt;"")),(AVERAGE(F12,K12)),"")</f>
        <v/>
      </c>
      <c r="Q12" s="62" t="str">
        <f t="shared" ref="Q12:Q21" si="5">IF(OR((G12&lt;&gt;""),(L12&lt;&gt;"")),(AVERAGE(G12,L12)),"")</f>
        <v/>
      </c>
      <c r="R12" s="124" t="str">
        <f t="shared" ref="R12:R21" si="6">IF(OR((N12&lt;&gt;""),(Q12&lt;&gt;"")),(AVERAGE(N12:Q12)),"")</f>
        <v/>
      </c>
      <c r="S12" s="64"/>
      <c r="T12" s="64"/>
      <c r="U12" s="64"/>
      <c r="V12" s="64"/>
      <c r="W12" s="131" t="str">
        <f t="shared" ref="W12:W21" si="7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15" x14ac:dyDescent="0.2">
      <c r="B13" s="53" t="s">
        <v>278</v>
      </c>
      <c r="C13" s="18" t="s">
        <v>36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60" t="str">
        <f t="shared" si="1"/>
        <v/>
      </c>
      <c r="N13" s="62" t="str">
        <f t="shared" si="2"/>
        <v/>
      </c>
      <c r="O13" s="62" t="str">
        <f t="shared" si="3"/>
        <v/>
      </c>
      <c r="P13" s="62" t="str">
        <f t="shared" si="4"/>
        <v/>
      </c>
      <c r="Q13" s="62" t="str">
        <f t="shared" si="5"/>
        <v/>
      </c>
      <c r="R13" s="124" t="str">
        <f t="shared" si="6"/>
        <v/>
      </c>
      <c r="S13" s="64"/>
      <c r="T13" s="64"/>
      <c r="U13" s="64"/>
      <c r="V13" s="64"/>
      <c r="W13" s="131" t="str">
        <f t="shared" si="7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15" x14ac:dyDescent="0.2">
      <c r="B14" s="53" t="s">
        <v>279</v>
      </c>
      <c r="C14" s="18" t="s">
        <v>33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60" t="str">
        <f t="shared" si="1"/>
        <v/>
      </c>
      <c r="N14" s="62" t="str">
        <f t="shared" si="2"/>
        <v/>
      </c>
      <c r="O14" s="62" t="str">
        <f t="shared" si="3"/>
        <v/>
      </c>
      <c r="P14" s="62" t="str">
        <f t="shared" si="4"/>
        <v/>
      </c>
      <c r="Q14" s="62" t="str">
        <f t="shared" si="5"/>
        <v/>
      </c>
      <c r="R14" s="124" t="str">
        <f t="shared" si="6"/>
        <v/>
      </c>
      <c r="S14" s="64"/>
      <c r="T14" s="64"/>
      <c r="U14" s="64"/>
      <c r="V14" s="64"/>
      <c r="W14" s="131" t="str">
        <f t="shared" si="7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15" x14ac:dyDescent="0.2">
      <c r="B15" s="53" t="s">
        <v>280</v>
      </c>
      <c r="C15" s="18" t="s">
        <v>34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60" t="str">
        <f t="shared" si="1"/>
        <v/>
      </c>
      <c r="N15" s="62" t="str">
        <f t="shared" si="2"/>
        <v/>
      </c>
      <c r="O15" s="62" t="str">
        <f t="shared" si="3"/>
        <v/>
      </c>
      <c r="P15" s="62" t="str">
        <f t="shared" si="4"/>
        <v/>
      </c>
      <c r="Q15" s="62" t="str">
        <f t="shared" si="5"/>
        <v/>
      </c>
      <c r="R15" s="124" t="str">
        <f t="shared" si="6"/>
        <v/>
      </c>
      <c r="S15" s="64"/>
      <c r="T15" s="64"/>
      <c r="U15" s="64"/>
      <c r="V15" s="64"/>
      <c r="W15" s="131" t="str">
        <f t="shared" si="7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281</v>
      </c>
      <c r="C16" s="18" t="s">
        <v>35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60" t="str">
        <f t="shared" si="1"/>
        <v/>
      </c>
      <c r="N16" s="62" t="str">
        <f t="shared" si="2"/>
        <v/>
      </c>
      <c r="O16" s="62" t="str">
        <f t="shared" si="3"/>
        <v/>
      </c>
      <c r="P16" s="62" t="str">
        <f t="shared" si="4"/>
        <v/>
      </c>
      <c r="Q16" s="62" t="str">
        <f t="shared" si="5"/>
        <v/>
      </c>
      <c r="R16" s="124" t="str">
        <f t="shared" si="6"/>
        <v/>
      </c>
      <c r="S16" s="64"/>
      <c r="T16" s="64"/>
      <c r="U16" s="64"/>
      <c r="V16" s="64"/>
      <c r="W16" s="131" t="str">
        <f t="shared" si="7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282</v>
      </c>
      <c r="C17" s="18" t="s">
        <v>42</v>
      </c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60" t="str">
        <f t="shared" si="1"/>
        <v/>
      </c>
      <c r="N17" s="62" t="str">
        <f t="shared" si="2"/>
        <v/>
      </c>
      <c r="O17" s="62" t="str">
        <f t="shared" si="3"/>
        <v/>
      </c>
      <c r="P17" s="62" t="str">
        <f t="shared" si="4"/>
        <v/>
      </c>
      <c r="Q17" s="62" t="str">
        <f t="shared" si="5"/>
        <v/>
      </c>
      <c r="R17" s="124" t="str">
        <f t="shared" si="6"/>
        <v/>
      </c>
      <c r="S17" s="64"/>
      <c r="T17" s="64"/>
      <c r="U17" s="64"/>
      <c r="V17" s="64"/>
      <c r="W17" s="131" t="str">
        <f t="shared" si="7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283</v>
      </c>
      <c r="C18" s="18" t="s">
        <v>43</v>
      </c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60" t="str">
        <f t="shared" si="1"/>
        <v/>
      </c>
      <c r="N18" s="62" t="str">
        <f t="shared" si="2"/>
        <v/>
      </c>
      <c r="O18" s="62" t="str">
        <f t="shared" si="3"/>
        <v/>
      </c>
      <c r="P18" s="62" t="str">
        <f t="shared" si="4"/>
        <v/>
      </c>
      <c r="Q18" s="62" t="str">
        <f t="shared" si="5"/>
        <v/>
      </c>
      <c r="R18" s="124" t="str">
        <f t="shared" si="6"/>
        <v/>
      </c>
      <c r="S18" s="64"/>
      <c r="T18" s="64"/>
      <c r="U18" s="64"/>
      <c r="V18" s="64"/>
      <c r="W18" s="131" t="str">
        <f t="shared" si="7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284</v>
      </c>
      <c r="C19" s="18" t="s">
        <v>44</v>
      </c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60" t="str">
        <f t="shared" si="1"/>
        <v/>
      </c>
      <c r="N19" s="62" t="str">
        <f t="shared" si="2"/>
        <v/>
      </c>
      <c r="O19" s="62" t="str">
        <f t="shared" si="3"/>
        <v/>
      </c>
      <c r="P19" s="62" t="str">
        <f t="shared" si="4"/>
        <v/>
      </c>
      <c r="Q19" s="62" t="str">
        <f t="shared" si="5"/>
        <v/>
      </c>
      <c r="R19" s="124" t="str">
        <f t="shared" si="6"/>
        <v/>
      </c>
      <c r="S19" s="64"/>
      <c r="T19" s="64"/>
      <c r="U19" s="64"/>
      <c r="V19" s="64"/>
      <c r="W19" s="131" t="str">
        <f t="shared" si="7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285</v>
      </c>
      <c r="C20" s="18" t="s">
        <v>45</v>
      </c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60" t="str">
        <f t="shared" si="1"/>
        <v/>
      </c>
      <c r="N20" s="62" t="str">
        <f t="shared" si="2"/>
        <v/>
      </c>
      <c r="O20" s="62" t="str">
        <f t="shared" si="3"/>
        <v/>
      </c>
      <c r="P20" s="62" t="str">
        <f t="shared" si="4"/>
        <v/>
      </c>
      <c r="Q20" s="62" t="str">
        <f t="shared" si="5"/>
        <v/>
      </c>
      <c r="R20" s="124" t="str">
        <f t="shared" si="6"/>
        <v/>
      </c>
      <c r="S20" s="64"/>
      <c r="T20" s="64"/>
      <c r="U20" s="64"/>
      <c r="V20" s="64"/>
      <c r="W20" s="131" t="str">
        <f t="shared" si="7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286</v>
      </c>
      <c r="C21" s="18" t="s">
        <v>95</v>
      </c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60" t="str">
        <f t="shared" si="1"/>
        <v/>
      </c>
      <c r="N21" s="62" t="str">
        <f t="shared" si="2"/>
        <v/>
      </c>
      <c r="O21" s="62" t="str">
        <f t="shared" si="3"/>
        <v/>
      </c>
      <c r="P21" s="62" t="str">
        <f t="shared" si="4"/>
        <v/>
      </c>
      <c r="Q21" s="62" t="str">
        <f t="shared" si="5"/>
        <v/>
      </c>
      <c r="R21" s="124" t="str">
        <f t="shared" si="6"/>
        <v/>
      </c>
      <c r="S21" s="64"/>
      <c r="T21" s="64"/>
      <c r="U21" s="64"/>
      <c r="V21" s="64"/>
      <c r="W21" s="131" t="str">
        <f t="shared" si="7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>AVERAGE(D11:D21)</f>
        <v>6</v>
      </c>
      <c r="E22" s="56">
        <f t="shared" ref="E22:H22" si="8">AVERAGE(E11:E21)</f>
        <v>5</v>
      </c>
      <c r="F22" s="56">
        <f t="shared" si="8"/>
        <v>5</v>
      </c>
      <c r="G22" s="56">
        <f t="shared" si="8"/>
        <v>6</v>
      </c>
      <c r="H22" s="56">
        <f t="shared" si="8"/>
        <v>5.5</v>
      </c>
      <c r="I22" s="60">
        <f>AVERAGE(I11:I21)</f>
        <v>6</v>
      </c>
      <c r="J22" s="60">
        <f t="shared" ref="J22:M22" si="9">AVERAGE(J11:J21)</f>
        <v>6</v>
      </c>
      <c r="K22" s="60">
        <f t="shared" si="9"/>
        <v>6</v>
      </c>
      <c r="L22" s="60">
        <f t="shared" si="9"/>
        <v>6</v>
      </c>
      <c r="M22" s="60">
        <f t="shared" si="9"/>
        <v>6</v>
      </c>
      <c r="N22" s="57">
        <f>AVERAGE(N11:N21)</f>
        <v>6</v>
      </c>
      <c r="O22" s="57">
        <f t="shared" ref="O22:R22" si="10">AVERAGE(O11:O21)</f>
        <v>5.5</v>
      </c>
      <c r="P22" s="57">
        <f t="shared" si="10"/>
        <v>5.5</v>
      </c>
      <c r="Q22" s="57">
        <f t="shared" si="10"/>
        <v>6</v>
      </c>
      <c r="R22" s="57">
        <f t="shared" si="10"/>
        <v>5.75</v>
      </c>
      <c r="S22" s="65" t="e">
        <f>AVERAGE(S11:S21)</f>
        <v>#DIV/0!</v>
      </c>
      <c r="T22" s="65" t="e">
        <f t="shared" ref="T22:W22" si="11">AVERAGE(T11:T21)</f>
        <v>#DIV/0!</v>
      </c>
      <c r="U22" s="65" t="e">
        <f t="shared" si="11"/>
        <v>#DIV/0!</v>
      </c>
      <c r="V22" s="65" t="e">
        <f t="shared" si="11"/>
        <v>#DIV/0!</v>
      </c>
      <c r="W22" s="65" t="e">
        <f t="shared" si="11"/>
        <v>#DIV/0!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50" t="s">
        <v>274</v>
      </c>
      <c r="C23" s="206" t="s">
        <v>287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49">
        <v>10</v>
      </c>
      <c r="Z23" s="50">
        <v>9</v>
      </c>
      <c r="AA23" s="50">
        <v>8</v>
      </c>
      <c r="AB23" s="50">
        <v>7</v>
      </c>
      <c r="AC23" s="50">
        <v>6</v>
      </c>
      <c r="AD23" s="50">
        <v>5</v>
      </c>
      <c r="AE23" s="50">
        <v>4</v>
      </c>
      <c r="AF23" s="50">
        <v>3</v>
      </c>
      <c r="AG23" s="50">
        <v>2</v>
      </c>
      <c r="AH23" s="50">
        <v>1</v>
      </c>
      <c r="AI23" s="51" t="s">
        <v>273</v>
      </c>
      <c r="AJ23" s="203"/>
      <c r="AK23" s="204"/>
      <c r="AL23" s="204"/>
      <c r="AM23" s="204"/>
      <c r="AN23" s="204"/>
      <c r="AO23" s="204"/>
      <c r="AP23" s="204"/>
      <c r="AQ23" s="204"/>
      <c r="AR23" s="205"/>
    </row>
    <row r="24" spans="2:44" ht="21.75" customHeight="1" x14ac:dyDescent="0.2">
      <c r="B24" s="92"/>
      <c r="C24" s="17" t="s">
        <v>4</v>
      </c>
      <c r="D24" s="155" t="s">
        <v>93</v>
      </c>
      <c r="E24" s="156"/>
      <c r="F24" s="156"/>
      <c r="G24" s="156"/>
      <c r="H24" s="157"/>
      <c r="I24" s="158" t="s">
        <v>94</v>
      </c>
      <c r="J24" s="159"/>
      <c r="K24" s="159"/>
      <c r="L24" s="159"/>
      <c r="M24" s="160"/>
      <c r="N24" s="161" t="s">
        <v>5</v>
      </c>
      <c r="O24" s="162"/>
      <c r="P24" s="162"/>
      <c r="Q24" s="162"/>
      <c r="R24" s="163"/>
      <c r="S24" s="164" t="s">
        <v>267</v>
      </c>
      <c r="T24" s="165"/>
      <c r="U24" s="165"/>
      <c r="V24" s="165"/>
      <c r="W24" s="166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199</v>
      </c>
      <c r="AC24" s="43" t="s">
        <v>202</v>
      </c>
      <c r="AD24" s="43" t="s">
        <v>205</v>
      </c>
      <c r="AE24" s="43" t="s">
        <v>260</v>
      </c>
      <c r="AF24" s="43" t="s">
        <v>260</v>
      </c>
      <c r="AG24" s="43" t="s">
        <v>260</v>
      </c>
      <c r="AH24" s="43" t="s">
        <v>260</v>
      </c>
      <c r="AI24" s="51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28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202</v>
      </c>
      <c r="AE25" s="43" t="s">
        <v>260</v>
      </c>
      <c r="AF25" s="43" t="s">
        <v>260</v>
      </c>
      <c r="AG25" s="43" t="s">
        <v>260</v>
      </c>
      <c r="AH25" s="43" t="s">
        <v>260</v>
      </c>
      <c r="AI25" s="51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288</v>
      </c>
      <c r="C26" s="18" t="s">
        <v>38</v>
      </c>
      <c r="D26" s="55">
        <v>5</v>
      </c>
      <c r="E26" s="55"/>
      <c r="F26" s="55"/>
      <c r="G26" s="55"/>
      <c r="H26" s="56">
        <f>IF(OR((D26&lt;&gt;""),(G26&lt;&gt;"")),(AVERAGE(D26:G26)),"")</f>
        <v>5</v>
      </c>
      <c r="I26" s="59">
        <v>6</v>
      </c>
      <c r="J26" s="59"/>
      <c r="K26" s="59"/>
      <c r="L26" s="59"/>
      <c r="M26" s="60">
        <f>IF(OR((I26&lt;&gt;""),(L26&lt;&gt;"")),(AVERAGE(I26:L26)),"")</f>
        <v>6</v>
      </c>
      <c r="N26" s="62">
        <f>IF(OR((D26&lt;&gt;""),(I26&lt;&gt;"")),(AVERAGE(D26,I26)),"")</f>
        <v>5.5</v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>
        <f>IF(OR((N26&lt;&gt;""),(Q26&lt;&gt;"")),(AVERAGE(N26:Q26)),"")</f>
        <v>5.5</v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15" x14ac:dyDescent="0.2">
      <c r="B27" s="53" t="s">
        <v>289</v>
      </c>
      <c r="C27" s="18" t="s">
        <v>46</v>
      </c>
      <c r="D27" s="55"/>
      <c r="E27" s="55"/>
      <c r="F27" s="55"/>
      <c r="G27" s="55"/>
      <c r="H27" s="56" t="str">
        <f t="shared" ref="H27:H36" si="12">IF(OR((D27&lt;&gt;""),(G27&lt;&gt;"")),(AVERAGE(D27:G27)),"")</f>
        <v/>
      </c>
      <c r="I27" s="59"/>
      <c r="J27" s="59"/>
      <c r="K27" s="59"/>
      <c r="L27" s="59"/>
      <c r="M27" s="60" t="str">
        <f t="shared" ref="M27:M36" si="13">IF(OR((I27&lt;&gt;""),(L27&lt;&gt;"")),(AVERAGE(I27:L27)),"")</f>
        <v/>
      </c>
      <c r="N27" s="62" t="str">
        <f t="shared" ref="N27:N36" si="14">IF(OR((D27&lt;&gt;""),(I27&lt;&gt;"")),(AVERAGE(D27,I27)),"")</f>
        <v/>
      </c>
      <c r="O27" s="62" t="str">
        <f t="shared" ref="O27:O36" si="15">IF(OR((E27&lt;&gt;""),(J27&lt;&gt;"")),(AVERAGE(E27,J27)),"")</f>
        <v/>
      </c>
      <c r="P27" s="62" t="str">
        <f t="shared" ref="P27:P36" si="16">IF(OR((F27&lt;&gt;""),(K27&lt;&gt;"")),(AVERAGE(F27,K27)),"")</f>
        <v/>
      </c>
      <c r="Q27" s="62" t="str">
        <f t="shared" ref="Q27:Q36" si="17">IF(OR((G27&lt;&gt;""),(L27&lt;&gt;"")),(AVERAGE(G27,L27)),"")</f>
        <v/>
      </c>
      <c r="R27" s="124" t="str">
        <f t="shared" ref="R27:R36" si="18">IF(OR((N27&lt;&gt;""),(Q27&lt;&gt;"")),(AVERAGE(N27:Q27)),"")</f>
        <v/>
      </c>
      <c r="S27" s="64"/>
      <c r="T27" s="64"/>
      <c r="U27" s="64"/>
      <c r="V27" s="64"/>
      <c r="W27" s="131" t="str">
        <f t="shared" ref="W27:W36" si="19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15" x14ac:dyDescent="0.2">
      <c r="B28" s="53" t="s">
        <v>290</v>
      </c>
      <c r="C28" s="18" t="s">
        <v>57</v>
      </c>
      <c r="D28" s="55"/>
      <c r="E28" s="55"/>
      <c r="F28" s="55"/>
      <c r="G28" s="55"/>
      <c r="H28" s="56" t="str">
        <f t="shared" si="12"/>
        <v/>
      </c>
      <c r="I28" s="59"/>
      <c r="J28" s="59"/>
      <c r="K28" s="59"/>
      <c r="L28" s="59"/>
      <c r="M28" s="60" t="str">
        <f t="shared" si="13"/>
        <v/>
      </c>
      <c r="N28" s="62" t="str">
        <f t="shared" si="14"/>
        <v/>
      </c>
      <c r="O28" s="62" t="str">
        <f t="shared" si="15"/>
        <v/>
      </c>
      <c r="P28" s="62" t="str">
        <f t="shared" si="16"/>
        <v/>
      </c>
      <c r="Q28" s="62" t="str">
        <f t="shared" si="17"/>
        <v/>
      </c>
      <c r="R28" s="124" t="str">
        <f t="shared" si="18"/>
        <v/>
      </c>
      <c r="S28" s="64"/>
      <c r="T28" s="64"/>
      <c r="U28" s="64"/>
      <c r="V28" s="64"/>
      <c r="W28" s="131" t="str">
        <f t="shared" si="19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15" x14ac:dyDescent="0.2">
      <c r="B29" s="53" t="s">
        <v>291</v>
      </c>
      <c r="C29" s="18" t="s">
        <v>211</v>
      </c>
      <c r="D29" s="55"/>
      <c r="E29" s="55"/>
      <c r="F29" s="55"/>
      <c r="G29" s="55"/>
      <c r="H29" s="56" t="str">
        <f t="shared" si="12"/>
        <v/>
      </c>
      <c r="I29" s="59"/>
      <c r="J29" s="59"/>
      <c r="K29" s="59"/>
      <c r="L29" s="59"/>
      <c r="M29" s="60" t="str">
        <f t="shared" si="13"/>
        <v/>
      </c>
      <c r="N29" s="62" t="str">
        <f t="shared" si="14"/>
        <v/>
      </c>
      <c r="O29" s="62" t="str">
        <f t="shared" si="15"/>
        <v/>
      </c>
      <c r="P29" s="62" t="str">
        <f t="shared" si="16"/>
        <v/>
      </c>
      <c r="Q29" s="62" t="str">
        <f t="shared" si="17"/>
        <v/>
      </c>
      <c r="R29" s="124" t="str">
        <f t="shared" si="18"/>
        <v/>
      </c>
      <c r="S29" s="64"/>
      <c r="T29" s="64"/>
      <c r="U29" s="64"/>
      <c r="V29" s="64"/>
      <c r="W29" s="131" t="str">
        <f t="shared" si="19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15" x14ac:dyDescent="0.2">
      <c r="B30" s="53" t="s">
        <v>292</v>
      </c>
      <c r="C30" s="18"/>
      <c r="D30" s="55"/>
      <c r="E30" s="55"/>
      <c r="F30" s="55"/>
      <c r="G30" s="55"/>
      <c r="H30" s="56" t="str">
        <f t="shared" si="12"/>
        <v/>
      </c>
      <c r="I30" s="59"/>
      <c r="J30" s="59"/>
      <c r="K30" s="59"/>
      <c r="L30" s="59"/>
      <c r="M30" s="60" t="str">
        <f t="shared" si="13"/>
        <v/>
      </c>
      <c r="N30" s="62" t="str">
        <f t="shared" si="14"/>
        <v/>
      </c>
      <c r="O30" s="62" t="str">
        <f t="shared" si="15"/>
        <v/>
      </c>
      <c r="P30" s="62" t="str">
        <f t="shared" si="16"/>
        <v/>
      </c>
      <c r="Q30" s="62" t="str">
        <f t="shared" si="17"/>
        <v/>
      </c>
      <c r="R30" s="124" t="str">
        <f t="shared" si="18"/>
        <v/>
      </c>
      <c r="S30" s="64"/>
      <c r="T30" s="64"/>
      <c r="U30" s="64"/>
      <c r="V30" s="64"/>
      <c r="W30" s="131" t="str">
        <f t="shared" si="19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15" x14ac:dyDescent="0.2">
      <c r="B31" s="53" t="s">
        <v>293</v>
      </c>
      <c r="C31" s="18"/>
      <c r="D31" s="55"/>
      <c r="E31" s="55"/>
      <c r="F31" s="55"/>
      <c r="G31" s="55"/>
      <c r="H31" s="56" t="str">
        <f t="shared" si="12"/>
        <v/>
      </c>
      <c r="I31" s="59"/>
      <c r="J31" s="59"/>
      <c r="K31" s="59"/>
      <c r="L31" s="59"/>
      <c r="M31" s="60" t="str">
        <f t="shared" si="13"/>
        <v/>
      </c>
      <c r="N31" s="62" t="str">
        <f t="shared" si="14"/>
        <v/>
      </c>
      <c r="O31" s="62" t="str">
        <f t="shared" si="15"/>
        <v/>
      </c>
      <c r="P31" s="62" t="str">
        <f t="shared" si="16"/>
        <v/>
      </c>
      <c r="Q31" s="62" t="str">
        <f t="shared" si="17"/>
        <v/>
      </c>
      <c r="R31" s="124" t="str">
        <f t="shared" si="18"/>
        <v/>
      </c>
      <c r="S31" s="64"/>
      <c r="T31" s="64"/>
      <c r="U31" s="64"/>
      <c r="V31" s="64"/>
      <c r="W31" s="131" t="str">
        <f t="shared" si="19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294</v>
      </c>
      <c r="C32" s="18"/>
      <c r="D32" s="55"/>
      <c r="E32" s="55"/>
      <c r="F32" s="55"/>
      <c r="G32" s="55"/>
      <c r="H32" s="56" t="str">
        <f t="shared" si="12"/>
        <v/>
      </c>
      <c r="I32" s="59"/>
      <c r="J32" s="59"/>
      <c r="K32" s="59"/>
      <c r="L32" s="59"/>
      <c r="M32" s="60" t="str">
        <f t="shared" si="13"/>
        <v/>
      </c>
      <c r="N32" s="62" t="str">
        <f t="shared" si="14"/>
        <v/>
      </c>
      <c r="O32" s="62" t="str">
        <f t="shared" si="15"/>
        <v/>
      </c>
      <c r="P32" s="62" t="str">
        <f t="shared" si="16"/>
        <v/>
      </c>
      <c r="Q32" s="62" t="str">
        <f t="shared" si="17"/>
        <v/>
      </c>
      <c r="R32" s="124" t="str">
        <f t="shared" si="18"/>
        <v/>
      </c>
      <c r="S32" s="64"/>
      <c r="T32" s="64"/>
      <c r="U32" s="64"/>
      <c r="V32" s="64"/>
      <c r="W32" s="131" t="str">
        <f t="shared" si="19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15" x14ac:dyDescent="0.2">
      <c r="B33" s="53" t="s">
        <v>295</v>
      </c>
      <c r="C33" s="18"/>
      <c r="D33" s="55"/>
      <c r="E33" s="55"/>
      <c r="F33" s="55"/>
      <c r="G33" s="55"/>
      <c r="H33" s="56" t="str">
        <f t="shared" si="12"/>
        <v/>
      </c>
      <c r="I33" s="59"/>
      <c r="J33" s="59"/>
      <c r="K33" s="59"/>
      <c r="L33" s="59"/>
      <c r="M33" s="60" t="str">
        <f t="shared" si="13"/>
        <v/>
      </c>
      <c r="N33" s="62" t="str">
        <f t="shared" si="14"/>
        <v/>
      </c>
      <c r="O33" s="62" t="str">
        <f t="shared" si="15"/>
        <v/>
      </c>
      <c r="P33" s="62" t="str">
        <f t="shared" si="16"/>
        <v/>
      </c>
      <c r="Q33" s="62" t="str">
        <f t="shared" si="17"/>
        <v/>
      </c>
      <c r="R33" s="124" t="str">
        <f t="shared" si="18"/>
        <v/>
      </c>
      <c r="S33" s="64"/>
      <c r="T33" s="64"/>
      <c r="U33" s="64"/>
      <c r="V33" s="64"/>
      <c r="W33" s="131" t="str">
        <f t="shared" si="19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296</v>
      </c>
      <c r="C34" s="18"/>
      <c r="D34" s="55"/>
      <c r="E34" s="55"/>
      <c r="F34" s="55"/>
      <c r="G34" s="55"/>
      <c r="H34" s="56" t="str">
        <f t="shared" si="12"/>
        <v/>
      </c>
      <c r="I34" s="59"/>
      <c r="J34" s="59"/>
      <c r="K34" s="59"/>
      <c r="L34" s="59"/>
      <c r="M34" s="60" t="str">
        <f t="shared" si="13"/>
        <v/>
      </c>
      <c r="N34" s="62" t="str">
        <f t="shared" si="14"/>
        <v/>
      </c>
      <c r="O34" s="62" t="str">
        <f t="shared" si="15"/>
        <v/>
      </c>
      <c r="P34" s="62" t="str">
        <f t="shared" si="16"/>
        <v/>
      </c>
      <c r="Q34" s="62" t="str">
        <f t="shared" si="17"/>
        <v/>
      </c>
      <c r="R34" s="124" t="str">
        <f t="shared" si="18"/>
        <v/>
      </c>
      <c r="S34" s="64"/>
      <c r="T34" s="64"/>
      <c r="U34" s="64"/>
      <c r="V34" s="64"/>
      <c r="W34" s="131" t="str">
        <f t="shared" si="19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297</v>
      </c>
      <c r="C35" s="18"/>
      <c r="D35" s="55"/>
      <c r="E35" s="55"/>
      <c r="F35" s="55"/>
      <c r="G35" s="55"/>
      <c r="H35" s="56" t="str">
        <f t="shared" si="12"/>
        <v/>
      </c>
      <c r="I35" s="59"/>
      <c r="J35" s="59"/>
      <c r="K35" s="59"/>
      <c r="L35" s="59"/>
      <c r="M35" s="60" t="str">
        <f t="shared" si="13"/>
        <v/>
      </c>
      <c r="N35" s="62" t="str">
        <f t="shared" si="14"/>
        <v/>
      </c>
      <c r="O35" s="62" t="str">
        <f t="shared" si="15"/>
        <v/>
      </c>
      <c r="P35" s="62" t="str">
        <f t="shared" si="16"/>
        <v/>
      </c>
      <c r="Q35" s="62" t="str">
        <f t="shared" si="17"/>
        <v/>
      </c>
      <c r="R35" s="124" t="str">
        <f t="shared" si="18"/>
        <v/>
      </c>
      <c r="S35" s="64"/>
      <c r="T35" s="64"/>
      <c r="U35" s="64"/>
      <c r="V35" s="64"/>
      <c r="W35" s="131" t="str">
        <f t="shared" si="19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298</v>
      </c>
      <c r="C36" s="18"/>
      <c r="D36" s="55"/>
      <c r="E36" s="55"/>
      <c r="F36" s="55"/>
      <c r="G36" s="55"/>
      <c r="H36" s="56" t="str">
        <f t="shared" si="12"/>
        <v/>
      </c>
      <c r="I36" s="59"/>
      <c r="J36" s="59"/>
      <c r="K36" s="59"/>
      <c r="L36" s="59"/>
      <c r="M36" s="60" t="str">
        <f t="shared" si="13"/>
        <v/>
      </c>
      <c r="N36" s="62" t="str">
        <f t="shared" si="14"/>
        <v/>
      </c>
      <c r="O36" s="62" t="str">
        <f t="shared" si="15"/>
        <v/>
      </c>
      <c r="P36" s="62" t="str">
        <f t="shared" si="16"/>
        <v/>
      </c>
      <c r="Q36" s="62" t="str">
        <f t="shared" si="17"/>
        <v/>
      </c>
      <c r="R36" s="124" t="str">
        <f t="shared" si="18"/>
        <v/>
      </c>
      <c r="S36" s="64"/>
      <c r="T36" s="64"/>
      <c r="U36" s="64"/>
      <c r="V36" s="64"/>
      <c r="W36" s="131" t="str">
        <f t="shared" si="19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20">AVERAGE(D26:D36)</f>
        <v>5</v>
      </c>
      <c r="E37" s="56" t="e">
        <f t="shared" si="20"/>
        <v>#DIV/0!</v>
      </c>
      <c r="F37" s="56" t="e">
        <f t="shared" si="20"/>
        <v>#DIV/0!</v>
      </c>
      <c r="G37" s="56" t="e">
        <f t="shared" si="20"/>
        <v>#DIV/0!</v>
      </c>
      <c r="H37" s="56">
        <f t="shared" si="20"/>
        <v>5</v>
      </c>
      <c r="I37" s="60">
        <f t="shared" si="20"/>
        <v>6</v>
      </c>
      <c r="J37" s="60" t="e">
        <f t="shared" si="20"/>
        <v>#DIV/0!</v>
      </c>
      <c r="K37" s="60" t="e">
        <f t="shared" si="20"/>
        <v>#DIV/0!</v>
      </c>
      <c r="L37" s="60" t="e">
        <f t="shared" si="20"/>
        <v>#DIV/0!</v>
      </c>
      <c r="M37" s="60">
        <f t="shared" si="20"/>
        <v>6</v>
      </c>
      <c r="N37" s="57">
        <f t="shared" si="20"/>
        <v>5.5</v>
      </c>
      <c r="O37" s="57" t="e">
        <f t="shared" si="20"/>
        <v>#DIV/0!</v>
      </c>
      <c r="P37" s="57" t="e">
        <f t="shared" si="20"/>
        <v>#DIV/0!</v>
      </c>
      <c r="Q37" s="57" t="e">
        <f t="shared" si="20"/>
        <v>#DIV/0!</v>
      </c>
      <c r="R37" s="57">
        <f t="shared" si="20"/>
        <v>5.5</v>
      </c>
      <c r="S37" s="65" t="e">
        <f t="shared" si="20"/>
        <v>#DIV/0!</v>
      </c>
      <c r="T37" s="65" t="e">
        <f t="shared" si="20"/>
        <v>#DIV/0!</v>
      </c>
      <c r="U37" s="65" t="e">
        <f t="shared" si="20"/>
        <v>#DIV/0!</v>
      </c>
      <c r="V37" s="65" t="e">
        <f t="shared" si="20"/>
        <v>#DIV/0!</v>
      </c>
      <c r="W37" s="131" t="e">
        <f t="shared" si="20"/>
        <v>#DIV/0!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50" t="s">
        <v>274</v>
      </c>
      <c r="C38" s="206" t="s">
        <v>299</v>
      </c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49">
        <v>10</v>
      </c>
      <c r="Z38" s="50">
        <v>9</v>
      </c>
      <c r="AA38" s="50">
        <v>8</v>
      </c>
      <c r="AB38" s="50">
        <v>7</v>
      </c>
      <c r="AC38" s="50">
        <v>6</v>
      </c>
      <c r="AD38" s="50">
        <v>5</v>
      </c>
      <c r="AE38" s="50">
        <v>4</v>
      </c>
      <c r="AF38" s="50">
        <v>3</v>
      </c>
      <c r="AG38" s="50">
        <v>2</v>
      </c>
      <c r="AH38" s="50">
        <v>1</v>
      </c>
      <c r="AI38" s="51" t="s">
        <v>273</v>
      </c>
      <c r="AJ38" s="203"/>
      <c r="AK38" s="204"/>
      <c r="AL38" s="204"/>
      <c r="AM38" s="204"/>
      <c r="AN38" s="204"/>
      <c r="AO38" s="204"/>
      <c r="AP38" s="204"/>
      <c r="AQ38" s="204"/>
      <c r="AR38" s="205"/>
    </row>
    <row r="39" spans="2:44" ht="21.75" customHeight="1" x14ac:dyDescent="0.2">
      <c r="B39" s="92"/>
      <c r="C39" s="17" t="s">
        <v>4</v>
      </c>
      <c r="D39" s="155" t="s">
        <v>93</v>
      </c>
      <c r="E39" s="156"/>
      <c r="F39" s="156"/>
      <c r="G39" s="156"/>
      <c r="H39" s="157"/>
      <c r="I39" s="158" t="s">
        <v>94</v>
      </c>
      <c r="J39" s="159"/>
      <c r="K39" s="159"/>
      <c r="L39" s="159"/>
      <c r="M39" s="160"/>
      <c r="N39" s="161" t="s">
        <v>5</v>
      </c>
      <c r="O39" s="162"/>
      <c r="P39" s="162"/>
      <c r="Q39" s="162"/>
      <c r="R39" s="163"/>
      <c r="S39" s="164" t="s">
        <v>267</v>
      </c>
      <c r="T39" s="165"/>
      <c r="U39" s="165"/>
      <c r="V39" s="165"/>
      <c r="W39" s="166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196</v>
      </c>
      <c r="AC39" s="43" t="s">
        <v>199</v>
      </c>
      <c r="AD39" s="43" t="s">
        <v>202</v>
      </c>
      <c r="AE39" s="43" t="s">
        <v>205</v>
      </c>
      <c r="AF39" s="43" t="s">
        <v>205</v>
      </c>
      <c r="AG39" s="43" t="s">
        <v>260</v>
      </c>
      <c r="AH39" s="43" t="s">
        <v>260</v>
      </c>
      <c r="AI39" s="51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28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196</v>
      </c>
      <c r="AC40" s="43" t="s">
        <v>199</v>
      </c>
      <c r="AD40" s="43" t="s">
        <v>202</v>
      </c>
      <c r="AE40" s="43" t="s">
        <v>260</v>
      </c>
      <c r="AF40" s="43" t="s">
        <v>260</v>
      </c>
      <c r="AG40" s="43" t="s">
        <v>260</v>
      </c>
      <c r="AH40" s="43" t="s">
        <v>260</v>
      </c>
      <c r="AI40" s="51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15" x14ac:dyDescent="0.2">
      <c r="B41" s="53" t="s">
        <v>300</v>
      </c>
      <c r="C41" s="18" t="s">
        <v>96</v>
      </c>
      <c r="D41" s="55"/>
      <c r="E41" s="55"/>
      <c r="F41" s="55"/>
      <c r="G41" s="55"/>
      <c r="H41" s="56" t="str">
        <f>IF(OR((D41&lt;&gt;""),(G41&lt;&gt;"")),(AVERAGE(D41:G41)),"")</f>
        <v/>
      </c>
      <c r="I41" s="59"/>
      <c r="J41" s="59"/>
      <c r="K41" s="59"/>
      <c r="L41" s="59"/>
      <c r="M41" s="60" t="str">
        <f>IF(OR((I41&lt;&gt;""),(L41&lt;&gt;"")),(AVERAGE(I41:L41)),"")</f>
        <v/>
      </c>
      <c r="N41" s="62" t="str">
        <f>IF(OR((D41&lt;&gt;""),(I41&lt;&gt;"")),(AVERAGE(D41,I41)),"")</f>
        <v/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 t="str">
        <f>IF(OR((N41&lt;&gt;""),(Q41&lt;&gt;"")),(AVERAGE(N41:Q41)),"")</f>
        <v/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15" x14ac:dyDescent="0.2">
      <c r="B42" s="53" t="s">
        <v>305</v>
      </c>
      <c r="C42" s="18" t="s">
        <v>97</v>
      </c>
      <c r="D42" s="55"/>
      <c r="E42" s="55"/>
      <c r="F42" s="55"/>
      <c r="G42" s="55"/>
      <c r="H42" s="56" t="str">
        <f t="shared" ref="H42:H51" si="21">IF(OR((D42&lt;&gt;""),(G42&lt;&gt;"")),(AVERAGE(D42:G42)),"")</f>
        <v/>
      </c>
      <c r="I42" s="59"/>
      <c r="J42" s="59"/>
      <c r="K42" s="59"/>
      <c r="L42" s="59"/>
      <c r="M42" s="60" t="str">
        <f t="shared" ref="M42:M51" si="22">IF(OR((I42&lt;&gt;""),(L42&lt;&gt;"")),(AVERAGE(I42:L42)),"")</f>
        <v/>
      </c>
      <c r="N42" s="62" t="str">
        <f t="shared" ref="N42:N51" si="23">IF(OR((D42&lt;&gt;""),(I42&lt;&gt;"")),(AVERAGE(D42,I42)),"")</f>
        <v/>
      </c>
      <c r="O42" s="62" t="str">
        <f t="shared" ref="O42:O51" si="24">IF(OR((E42&lt;&gt;""),(J42&lt;&gt;"")),(AVERAGE(E42,J42)),"")</f>
        <v/>
      </c>
      <c r="P42" s="62" t="str">
        <f t="shared" ref="P42:P51" si="25">IF(OR((F42&lt;&gt;""),(K42&lt;&gt;"")),(AVERAGE(F42,K42)),"")</f>
        <v/>
      </c>
      <c r="Q42" s="62" t="str">
        <f t="shared" ref="Q42:Q51" si="26">IF(OR((G42&lt;&gt;""),(L42&lt;&gt;"")),(AVERAGE(G42,L42)),"")</f>
        <v/>
      </c>
      <c r="R42" s="124" t="str">
        <f t="shared" ref="R42:R51" si="27">IF(OR((N42&lt;&gt;""),(Q42&lt;&gt;"")),(AVERAGE(N42:Q42)),"")</f>
        <v/>
      </c>
      <c r="S42" s="64"/>
      <c r="T42" s="64"/>
      <c r="U42" s="64"/>
      <c r="V42" s="64"/>
      <c r="W42" s="131" t="str">
        <f t="shared" ref="W42:W51" si="28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15" x14ac:dyDescent="0.2">
      <c r="B43" s="53" t="s">
        <v>302</v>
      </c>
      <c r="C43" s="18" t="s">
        <v>98</v>
      </c>
      <c r="D43" s="55"/>
      <c r="E43" s="55"/>
      <c r="F43" s="55"/>
      <c r="G43" s="55"/>
      <c r="H43" s="56" t="str">
        <f t="shared" si="21"/>
        <v/>
      </c>
      <c r="I43" s="59"/>
      <c r="J43" s="59"/>
      <c r="K43" s="59"/>
      <c r="L43" s="59"/>
      <c r="M43" s="60" t="str">
        <f t="shared" si="22"/>
        <v/>
      </c>
      <c r="N43" s="62" t="str">
        <f t="shared" si="23"/>
        <v/>
      </c>
      <c r="O43" s="62" t="str">
        <f t="shared" si="24"/>
        <v/>
      </c>
      <c r="P43" s="62" t="str">
        <f t="shared" si="25"/>
        <v/>
      </c>
      <c r="Q43" s="62" t="str">
        <f t="shared" si="26"/>
        <v/>
      </c>
      <c r="R43" s="124" t="str">
        <f t="shared" si="27"/>
        <v/>
      </c>
      <c r="S43" s="64"/>
      <c r="T43" s="64"/>
      <c r="U43" s="64"/>
      <c r="V43" s="64"/>
      <c r="W43" s="131" t="str">
        <f t="shared" si="28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25.5" x14ac:dyDescent="0.2">
      <c r="B44" s="53" t="s">
        <v>303</v>
      </c>
      <c r="C44" s="18" t="s">
        <v>212</v>
      </c>
      <c r="D44" s="55"/>
      <c r="E44" s="55"/>
      <c r="F44" s="55"/>
      <c r="G44" s="55"/>
      <c r="H44" s="56" t="str">
        <f t="shared" si="21"/>
        <v/>
      </c>
      <c r="I44" s="59"/>
      <c r="J44" s="59"/>
      <c r="K44" s="59"/>
      <c r="L44" s="59"/>
      <c r="M44" s="60" t="str">
        <f t="shared" si="22"/>
        <v/>
      </c>
      <c r="N44" s="62" t="str">
        <f t="shared" si="23"/>
        <v/>
      </c>
      <c r="O44" s="62" t="str">
        <f t="shared" si="24"/>
        <v/>
      </c>
      <c r="P44" s="62" t="str">
        <f t="shared" si="25"/>
        <v/>
      </c>
      <c r="Q44" s="62" t="str">
        <f t="shared" si="26"/>
        <v/>
      </c>
      <c r="R44" s="124" t="str">
        <f t="shared" si="27"/>
        <v/>
      </c>
      <c r="S44" s="64"/>
      <c r="T44" s="64"/>
      <c r="U44" s="64"/>
      <c r="V44" s="64"/>
      <c r="W44" s="131" t="str">
        <f t="shared" si="28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15" x14ac:dyDescent="0.2">
      <c r="B45" s="53" t="s">
        <v>304</v>
      </c>
      <c r="C45" s="18"/>
      <c r="D45" s="55"/>
      <c r="E45" s="55"/>
      <c r="F45" s="55"/>
      <c r="G45" s="55"/>
      <c r="H45" s="56" t="str">
        <f t="shared" si="21"/>
        <v/>
      </c>
      <c r="I45" s="59"/>
      <c r="J45" s="59"/>
      <c r="K45" s="59"/>
      <c r="L45" s="59"/>
      <c r="M45" s="60" t="str">
        <f t="shared" si="22"/>
        <v/>
      </c>
      <c r="N45" s="62" t="str">
        <f t="shared" si="23"/>
        <v/>
      </c>
      <c r="O45" s="62" t="str">
        <f t="shared" si="24"/>
        <v/>
      </c>
      <c r="P45" s="62" t="str">
        <f t="shared" si="25"/>
        <v/>
      </c>
      <c r="Q45" s="62" t="str">
        <f t="shared" si="26"/>
        <v/>
      </c>
      <c r="R45" s="124" t="str">
        <f t="shared" si="27"/>
        <v/>
      </c>
      <c r="S45" s="64"/>
      <c r="T45" s="64"/>
      <c r="U45" s="64"/>
      <c r="V45" s="64"/>
      <c r="W45" s="131" t="str">
        <f t="shared" si="28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15" x14ac:dyDescent="0.2">
      <c r="B46" s="53" t="s">
        <v>301</v>
      </c>
      <c r="C46" s="18"/>
      <c r="D46" s="55"/>
      <c r="E46" s="55"/>
      <c r="F46" s="55"/>
      <c r="G46" s="55"/>
      <c r="H46" s="56" t="str">
        <f t="shared" si="21"/>
        <v/>
      </c>
      <c r="I46" s="59"/>
      <c r="J46" s="59"/>
      <c r="K46" s="59"/>
      <c r="L46" s="59"/>
      <c r="M46" s="60" t="str">
        <f t="shared" si="22"/>
        <v/>
      </c>
      <c r="N46" s="62" t="str">
        <f t="shared" si="23"/>
        <v/>
      </c>
      <c r="O46" s="62" t="str">
        <f t="shared" si="24"/>
        <v/>
      </c>
      <c r="P46" s="62" t="str">
        <f t="shared" si="25"/>
        <v/>
      </c>
      <c r="Q46" s="62" t="str">
        <f t="shared" si="26"/>
        <v/>
      </c>
      <c r="R46" s="124" t="str">
        <f t="shared" si="27"/>
        <v/>
      </c>
      <c r="S46" s="64"/>
      <c r="T46" s="64"/>
      <c r="U46" s="64"/>
      <c r="V46" s="64"/>
      <c r="W46" s="131" t="str">
        <f t="shared" si="28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306</v>
      </c>
      <c r="C47" s="18"/>
      <c r="D47" s="55"/>
      <c r="E47" s="55"/>
      <c r="F47" s="55"/>
      <c r="G47" s="55"/>
      <c r="H47" s="56" t="str">
        <f t="shared" si="21"/>
        <v/>
      </c>
      <c r="I47" s="59"/>
      <c r="J47" s="59"/>
      <c r="K47" s="59"/>
      <c r="L47" s="59"/>
      <c r="M47" s="60" t="str">
        <f t="shared" si="22"/>
        <v/>
      </c>
      <c r="N47" s="62" t="str">
        <f t="shared" si="23"/>
        <v/>
      </c>
      <c r="O47" s="62" t="str">
        <f t="shared" si="24"/>
        <v/>
      </c>
      <c r="P47" s="62" t="str">
        <f t="shared" si="25"/>
        <v/>
      </c>
      <c r="Q47" s="62" t="str">
        <f t="shared" si="26"/>
        <v/>
      </c>
      <c r="R47" s="124" t="str">
        <f t="shared" si="27"/>
        <v/>
      </c>
      <c r="S47" s="64"/>
      <c r="T47" s="64"/>
      <c r="U47" s="64"/>
      <c r="V47" s="64"/>
      <c r="W47" s="131" t="str">
        <f t="shared" si="28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307</v>
      </c>
      <c r="C48" s="18"/>
      <c r="D48" s="55"/>
      <c r="E48" s="55"/>
      <c r="F48" s="55"/>
      <c r="G48" s="55"/>
      <c r="H48" s="56" t="str">
        <f t="shared" si="21"/>
        <v/>
      </c>
      <c r="I48" s="59"/>
      <c r="J48" s="59"/>
      <c r="K48" s="59"/>
      <c r="L48" s="59"/>
      <c r="M48" s="60" t="str">
        <f t="shared" si="22"/>
        <v/>
      </c>
      <c r="N48" s="62" t="str">
        <f t="shared" si="23"/>
        <v/>
      </c>
      <c r="O48" s="62" t="str">
        <f t="shared" si="24"/>
        <v/>
      </c>
      <c r="P48" s="62" t="str">
        <f t="shared" si="25"/>
        <v/>
      </c>
      <c r="Q48" s="62" t="str">
        <f t="shared" si="26"/>
        <v/>
      </c>
      <c r="R48" s="124" t="str">
        <f t="shared" si="27"/>
        <v/>
      </c>
      <c r="S48" s="64"/>
      <c r="T48" s="64"/>
      <c r="U48" s="64"/>
      <c r="V48" s="64"/>
      <c r="W48" s="131" t="str">
        <f t="shared" si="28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308</v>
      </c>
      <c r="C49" s="18"/>
      <c r="D49" s="55"/>
      <c r="E49" s="55"/>
      <c r="F49" s="55"/>
      <c r="G49" s="55"/>
      <c r="H49" s="56" t="str">
        <f t="shared" si="21"/>
        <v/>
      </c>
      <c r="I49" s="59"/>
      <c r="J49" s="59"/>
      <c r="K49" s="59"/>
      <c r="L49" s="59"/>
      <c r="M49" s="60" t="str">
        <f t="shared" si="22"/>
        <v/>
      </c>
      <c r="N49" s="62" t="str">
        <f t="shared" si="23"/>
        <v/>
      </c>
      <c r="O49" s="62" t="str">
        <f t="shared" si="24"/>
        <v/>
      </c>
      <c r="P49" s="62" t="str">
        <f t="shared" si="25"/>
        <v/>
      </c>
      <c r="Q49" s="62" t="str">
        <f t="shared" si="26"/>
        <v/>
      </c>
      <c r="R49" s="124" t="str">
        <f t="shared" si="27"/>
        <v/>
      </c>
      <c r="S49" s="64"/>
      <c r="T49" s="64"/>
      <c r="U49" s="64"/>
      <c r="V49" s="64"/>
      <c r="W49" s="131" t="str">
        <f t="shared" si="28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309</v>
      </c>
      <c r="C50" s="18"/>
      <c r="D50" s="55"/>
      <c r="E50" s="55"/>
      <c r="F50" s="55"/>
      <c r="G50" s="55"/>
      <c r="H50" s="56" t="str">
        <f t="shared" si="21"/>
        <v/>
      </c>
      <c r="I50" s="59"/>
      <c r="J50" s="59"/>
      <c r="K50" s="59"/>
      <c r="L50" s="59"/>
      <c r="M50" s="60" t="str">
        <f t="shared" si="22"/>
        <v/>
      </c>
      <c r="N50" s="62" t="str">
        <f t="shared" si="23"/>
        <v/>
      </c>
      <c r="O50" s="62" t="str">
        <f t="shared" si="24"/>
        <v/>
      </c>
      <c r="P50" s="62" t="str">
        <f t="shared" si="25"/>
        <v/>
      </c>
      <c r="Q50" s="62" t="str">
        <f t="shared" si="26"/>
        <v/>
      </c>
      <c r="R50" s="124" t="str">
        <f t="shared" si="27"/>
        <v/>
      </c>
      <c r="S50" s="64"/>
      <c r="T50" s="64"/>
      <c r="U50" s="64"/>
      <c r="V50" s="64"/>
      <c r="W50" s="131" t="str">
        <f t="shared" si="28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310</v>
      </c>
      <c r="C51" s="18"/>
      <c r="D51" s="55"/>
      <c r="E51" s="55"/>
      <c r="F51" s="55"/>
      <c r="G51" s="55"/>
      <c r="H51" s="56" t="str">
        <f t="shared" si="21"/>
        <v/>
      </c>
      <c r="I51" s="59"/>
      <c r="J51" s="59"/>
      <c r="K51" s="59"/>
      <c r="L51" s="59"/>
      <c r="M51" s="60" t="str">
        <f t="shared" si="22"/>
        <v/>
      </c>
      <c r="N51" s="62" t="str">
        <f t="shared" si="23"/>
        <v/>
      </c>
      <c r="O51" s="62" t="str">
        <f t="shared" si="24"/>
        <v/>
      </c>
      <c r="P51" s="62" t="str">
        <f t="shared" si="25"/>
        <v/>
      </c>
      <c r="Q51" s="62" t="str">
        <f t="shared" si="26"/>
        <v/>
      </c>
      <c r="R51" s="124" t="str">
        <f t="shared" si="27"/>
        <v/>
      </c>
      <c r="S51" s="64"/>
      <c r="T51" s="64"/>
      <c r="U51" s="64"/>
      <c r="V51" s="64"/>
      <c r="W51" s="131" t="str">
        <f t="shared" si="28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 t="e">
        <f t="shared" ref="D52:W52" si="29">AVERAGE(D41:D51)</f>
        <v>#DIV/0!</v>
      </c>
      <c r="E52" s="56" t="e">
        <f t="shared" si="29"/>
        <v>#DIV/0!</v>
      </c>
      <c r="F52" s="56" t="e">
        <f t="shared" si="29"/>
        <v>#DIV/0!</v>
      </c>
      <c r="G52" s="56" t="e">
        <f t="shared" si="29"/>
        <v>#DIV/0!</v>
      </c>
      <c r="H52" s="56" t="e">
        <f t="shared" si="29"/>
        <v>#DIV/0!</v>
      </c>
      <c r="I52" s="60" t="e">
        <f t="shared" si="29"/>
        <v>#DIV/0!</v>
      </c>
      <c r="J52" s="60" t="e">
        <f t="shared" si="29"/>
        <v>#DIV/0!</v>
      </c>
      <c r="K52" s="60" t="e">
        <f t="shared" si="29"/>
        <v>#DIV/0!</v>
      </c>
      <c r="L52" s="60" t="e">
        <f t="shared" si="29"/>
        <v>#DIV/0!</v>
      </c>
      <c r="M52" s="60" t="e">
        <f t="shared" si="29"/>
        <v>#DIV/0!</v>
      </c>
      <c r="N52" s="57" t="e">
        <f t="shared" si="29"/>
        <v>#DIV/0!</v>
      </c>
      <c r="O52" s="57" t="e">
        <f t="shared" si="29"/>
        <v>#DIV/0!</v>
      </c>
      <c r="P52" s="57" t="e">
        <f t="shared" si="29"/>
        <v>#DIV/0!</v>
      </c>
      <c r="Q52" s="57" t="e">
        <f t="shared" si="29"/>
        <v>#DIV/0!</v>
      </c>
      <c r="R52" s="57" t="e">
        <f t="shared" si="29"/>
        <v>#DIV/0!</v>
      </c>
      <c r="S52" s="65" t="e">
        <f t="shared" si="29"/>
        <v>#DIV/0!</v>
      </c>
      <c r="T52" s="65" t="e">
        <f t="shared" si="29"/>
        <v>#DIV/0!</v>
      </c>
      <c r="U52" s="65" t="e">
        <f t="shared" si="29"/>
        <v>#DIV/0!</v>
      </c>
      <c r="V52" s="65" t="e">
        <f t="shared" si="29"/>
        <v>#DIV/0!</v>
      </c>
      <c r="W52" s="131" t="e">
        <f t="shared" si="29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50" t="s">
        <v>274</v>
      </c>
      <c r="C53" s="206" t="s">
        <v>311</v>
      </c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49">
        <v>10</v>
      </c>
      <c r="Z53" s="50">
        <v>9</v>
      </c>
      <c r="AA53" s="50">
        <v>8</v>
      </c>
      <c r="AB53" s="50">
        <v>7</v>
      </c>
      <c r="AC53" s="50">
        <v>6</v>
      </c>
      <c r="AD53" s="50">
        <v>5</v>
      </c>
      <c r="AE53" s="50">
        <v>4</v>
      </c>
      <c r="AF53" s="50">
        <v>3</v>
      </c>
      <c r="AG53" s="50">
        <v>2</v>
      </c>
      <c r="AH53" s="50">
        <v>1</v>
      </c>
      <c r="AI53" s="51" t="s">
        <v>273</v>
      </c>
      <c r="AJ53" s="203"/>
      <c r="AK53" s="204"/>
      <c r="AL53" s="204"/>
      <c r="AM53" s="204"/>
      <c r="AN53" s="204"/>
      <c r="AO53" s="204"/>
      <c r="AP53" s="204"/>
      <c r="AQ53" s="204"/>
      <c r="AR53" s="205"/>
    </row>
    <row r="54" spans="2:44" ht="21.75" customHeight="1" x14ac:dyDescent="0.2">
      <c r="B54" s="92"/>
      <c r="C54" s="17" t="s">
        <v>4</v>
      </c>
      <c r="D54" s="155" t="s">
        <v>93</v>
      </c>
      <c r="E54" s="156"/>
      <c r="F54" s="156"/>
      <c r="G54" s="156"/>
      <c r="H54" s="157"/>
      <c r="I54" s="158" t="s">
        <v>94</v>
      </c>
      <c r="J54" s="159"/>
      <c r="K54" s="159"/>
      <c r="L54" s="159"/>
      <c r="M54" s="160"/>
      <c r="N54" s="161" t="s">
        <v>5</v>
      </c>
      <c r="O54" s="162"/>
      <c r="P54" s="162"/>
      <c r="Q54" s="162"/>
      <c r="R54" s="163"/>
      <c r="S54" s="164" t="s">
        <v>267</v>
      </c>
      <c r="T54" s="165"/>
      <c r="U54" s="165"/>
      <c r="V54" s="165"/>
      <c r="W54" s="166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51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28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199</v>
      </c>
      <c r="AC55" s="43" t="s">
        <v>199</v>
      </c>
      <c r="AD55" s="43" t="s">
        <v>202</v>
      </c>
      <c r="AE55" s="43" t="s">
        <v>202</v>
      </c>
      <c r="AF55" s="43" t="s">
        <v>260</v>
      </c>
      <c r="AG55" s="43" t="s">
        <v>260</v>
      </c>
      <c r="AH55" s="43" t="s">
        <v>260</v>
      </c>
      <c r="AI55" s="51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15" x14ac:dyDescent="0.2">
      <c r="B56" s="53" t="s">
        <v>312</v>
      </c>
      <c r="C56" s="19" t="s">
        <v>99</v>
      </c>
      <c r="D56" s="55"/>
      <c r="E56" s="55"/>
      <c r="F56" s="55"/>
      <c r="G56" s="55"/>
      <c r="H56" s="56" t="str">
        <f>IF(OR((D56&lt;&gt;""),(G56&lt;&gt;"")),(AVERAGE(D56:G56)),"")</f>
        <v/>
      </c>
      <c r="I56" s="59"/>
      <c r="J56" s="59"/>
      <c r="K56" s="59"/>
      <c r="L56" s="59"/>
      <c r="M56" s="60" t="str">
        <f>IF(OR((I56&lt;&gt;""),(L56&lt;&gt;"")),(AVERAGE(I56:L56)),"")</f>
        <v/>
      </c>
      <c r="N56" s="62" t="str">
        <f>IF(OR((D56&lt;&gt;""),(I56&lt;&gt;"")),(AVERAGE(D56,I56)),"")</f>
        <v/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 t="str">
        <f>IF(OR((N56&lt;&gt;""),(Q56&lt;&gt;"")),(AVERAGE(N56:Q56)),"")</f>
        <v/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15" x14ac:dyDescent="0.2">
      <c r="B57" s="53" t="s">
        <v>313</v>
      </c>
      <c r="C57" s="19" t="s">
        <v>100</v>
      </c>
      <c r="D57" s="55"/>
      <c r="E57" s="55"/>
      <c r="F57" s="55"/>
      <c r="G57" s="55"/>
      <c r="H57" s="56" t="str">
        <f t="shared" ref="H57:H66" si="30">IF(OR((D57&lt;&gt;""),(G57&lt;&gt;"")),(AVERAGE(D57:G57)),"")</f>
        <v/>
      </c>
      <c r="I57" s="59"/>
      <c r="J57" s="59"/>
      <c r="K57" s="59"/>
      <c r="L57" s="59"/>
      <c r="M57" s="60" t="str">
        <f t="shared" ref="M57:M66" si="31">IF(OR((I57&lt;&gt;""),(L57&lt;&gt;"")),(AVERAGE(I57:L57)),"")</f>
        <v/>
      </c>
      <c r="N57" s="62" t="str">
        <f t="shared" ref="N57:N66" si="32">IF(OR((D57&lt;&gt;""),(I57&lt;&gt;"")),(AVERAGE(D57,I57)),"")</f>
        <v/>
      </c>
      <c r="O57" s="62" t="str">
        <f t="shared" ref="O57:O66" si="33">IF(OR((E57&lt;&gt;""),(J57&lt;&gt;"")),(AVERAGE(E57,J57)),"")</f>
        <v/>
      </c>
      <c r="P57" s="62" t="str">
        <f t="shared" ref="P57:P66" si="34">IF(OR((F57&lt;&gt;""),(K57&lt;&gt;"")),(AVERAGE(F57,K57)),"")</f>
        <v/>
      </c>
      <c r="Q57" s="62" t="str">
        <f t="shared" ref="Q57:Q66" si="35">IF(OR((G57&lt;&gt;""),(L57&lt;&gt;"")),(AVERAGE(G57,L57)),"")</f>
        <v/>
      </c>
      <c r="R57" s="124" t="str">
        <f t="shared" ref="R57:R66" si="36">IF(OR((N57&lt;&gt;""),(Q57&lt;&gt;"")),(AVERAGE(N57:Q57)),"")</f>
        <v/>
      </c>
      <c r="S57" s="64"/>
      <c r="T57" s="64"/>
      <c r="U57" s="64"/>
      <c r="V57" s="64"/>
      <c r="W57" s="131" t="str">
        <f t="shared" ref="W57:W66" si="37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15" x14ac:dyDescent="0.2">
      <c r="B58" s="53" t="s">
        <v>314</v>
      </c>
      <c r="C58" s="19" t="s">
        <v>101</v>
      </c>
      <c r="D58" s="55"/>
      <c r="E58" s="55"/>
      <c r="F58" s="55"/>
      <c r="G58" s="55"/>
      <c r="H58" s="56" t="str">
        <f t="shared" si="30"/>
        <v/>
      </c>
      <c r="I58" s="59"/>
      <c r="J58" s="59"/>
      <c r="K58" s="59"/>
      <c r="L58" s="59"/>
      <c r="M58" s="60" t="str">
        <f t="shared" si="31"/>
        <v/>
      </c>
      <c r="N58" s="62" t="str">
        <f t="shared" si="32"/>
        <v/>
      </c>
      <c r="O58" s="62" t="str">
        <f t="shared" si="33"/>
        <v/>
      </c>
      <c r="P58" s="62" t="str">
        <f t="shared" si="34"/>
        <v/>
      </c>
      <c r="Q58" s="62" t="str">
        <f t="shared" si="35"/>
        <v/>
      </c>
      <c r="R58" s="124" t="str">
        <f t="shared" si="36"/>
        <v/>
      </c>
      <c r="S58" s="64"/>
      <c r="T58" s="64"/>
      <c r="U58" s="64"/>
      <c r="V58" s="64"/>
      <c r="W58" s="131" t="str">
        <f t="shared" si="37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315</v>
      </c>
      <c r="C59" s="19" t="s">
        <v>102</v>
      </c>
      <c r="D59" s="55"/>
      <c r="E59" s="55"/>
      <c r="F59" s="55"/>
      <c r="G59" s="55"/>
      <c r="H59" s="56" t="str">
        <f t="shared" si="30"/>
        <v/>
      </c>
      <c r="I59" s="59"/>
      <c r="J59" s="59"/>
      <c r="K59" s="59"/>
      <c r="L59" s="59"/>
      <c r="M59" s="60" t="str">
        <f t="shared" si="31"/>
        <v/>
      </c>
      <c r="N59" s="62" t="str">
        <f t="shared" si="32"/>
        <v/>
      </c>
      <c r="O59" s="62" t="str">
        <f t="shared" si="33"/>
        <v/>
      </c>
      <c r="P59" s="62" t="str">
        <f t="shared" si="34"/>
        <v/>
      </c>
      <c r="Q59" s="62" t="str">
        <f t="shared" si="35"/>
        <v/>
      </c>
      <c r="R59" s="124" t="str">
        <f t="shared" si="36"/>
        <v/>
      </c>
      <c r="S59" s="64"/>
      <c r="T59" s="64"/>
      <c r="U59" s="64"/>
      <c r="V59" s="64"/>
      <c r="W59" s="131" t="str">
        <f t="shared" si="37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15" x14ac:dyDescent="0.2">
      <c r="B60" s="53" t="s">
        <v>316</v>
      </c>
      <c r="C60" s="18"/>
      <c r="D60" s="55"/>
      <c r="E60" s="55"/>
      <c r="F60" s="55"/>
      <c r="G60" s="55"/>
      <c r="H60" s="56" t="str">
        <f t="shared" si="30"/>
        <v/>
      </c>
      <c r="I60" s="59"/>
      <c r="J60" s="59"/>
      <c r="K60" s="59"/>
      <c r="L60" s="59"/>
      <c r="M60" s="60" t="str">
        <f t="shared" si="31"/>
        <v/>
      </c>
      <c r="N60" s="62" t="str">
        <f t="shared" si="32"/>
        <v/>
      </c>
      <c r="O60" s="62" t="str">
        <f t="shared" si="33"/>
        <v/>
      </c>
      <c r="P60" s="62" t="str">
        <f t="shared" si="34"/>
        <v/>
      </c>
      <c r="Q60" s="62" t="str">
        <f t="shared" si="35"/>
        <v/>
      </c>
      <c r="R60" s="124" t="str">
        <f t="shared" si="36"/>
        <v/>
      </c>
      <c r="S60" s="64"/>
      <c r="T60" s="64"/>
      <c r="U60" s="64"/>
      <c r="V60" s="64"/>
      <c r="W60" s="131" t="str">
        <f t="shared" si="37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15" x14ac:dyDescent="0.2">
      <c r="B61" s="53" t="s">
        <v>317</v>
      </c>
      <c r="C61" s="18"/>
      <c r="D61" s="55"/>
      <c r="E61" s="55"/>
      <c r="F61" s="55"/>
      <c r="G61" s="55"/>
      <c r="H61" s="56" t="str">
        <f t="shared" si="30"/>
        <v/>
      </c>
      <c r="I61" s="59"/>
      <c r="J61" s="59"/>
      <c r="K61" s="59"/>
      <c r="L61" s="59"/>
      <c r="M61" s="60" t="str">
        <f t="shared" si="31"/>
        <v/>
      </c>
      <c r="N61" s="62" t="str">
        <f t="shared" si="32"/>
        <v/>
      </c>
      <c r="O61" s="62" t="str">
        <f t="shared" si="33"/>
        <v/>
      </c>
      <c r="P61" s="62" t="str">
        <f t="shared" si="34"/>
        <v/>
      </c>
      <c r="Q61" s="62" t="str">
        <f t="shared" si="35"/>
        <v/>
      </c>
      <c r="R61" s="124" t="str">
        <f t="shared" si="36"/>
        <v/>
      </c>
      <c r="S61" s="64"/>
      <c r="T61" s="64"/>
      <c r="U61" s="64"/>
      <c r="V61" s="64"/>
      <c r="W61" s="131" t="str">
        <f t="shared" si="37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15" x14ac:dyDescent="0.2">
      <c r="B62" s="53" t="s">
        <v>318</v>
      </c>
      <c r="C62" s="18"/>
      <c r="D62" s="55"/>
      <c r="E62" s="55"/>
      <c r="F62" s="55"/>
      <c r="G62" s="55"/>
      <c r="H62" s="56" t="str">
        <f t="shared" si="30"/>
        <v/>
      </c>
      <c r="I62" s="59"/>
      <c r="J62" s="59"/>
      <c r="K62" s="59"/>
      <c r="L62" s="59"/>
      <c r="M62" s="60" t="str">
        <f t="shared" si="31"/>
        <v/>
      </c>
      <c r="N62" s="62" t="str">
        <f t="shared" si="32"/>
        <v/>
      </c>
      <c r="O62" s="62" t="str">
        <f t="shared" si="33"/>
        <v/>
      </c>
      <c r="P62" s="62" t="str">
        <f t="shared" si="34"/>
        <v/>
      </c>
      <c r="Q62" s="62" t="str">
        <f t="shared" si="35"/>
        <v/>
      </c>
      <c r="R62" s="124" t="str">
        <f t="shared" si="36"/>
        <v/>
      </c>
      <c r="S62" s="64"/>
      <c r="T62" s="64"/>
      <c r="U62" s="64"/>
      <c r="V62" s="64"/>
      <c r="W62" s="131" t="str">
        <f t="shared" si="37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15" x14ac:dyDescent="0.2">
      <c r="B63" s="53" t="s">
        <v>319</v>
      </c>
      <c r="C63" s="18"/>
      <c r="D63" s="55"/>
      <c r="E63" s="55"/>
      <c r="F63" s="55"/>
      <c r="G63" s="55"/>
      <c r="H63" s="56" t="str">
        <f t="shared" si="30"/>
        <v/>
      </c>
      <c r="I63" s="59"/>
      <c r="J63" s="59"/>
      <c r="K63" s="59"/>
      <c r="L63" s="59"/>
      <c r="M63" s="60" t="str">
        <f t="shared" si="31"/>
        <v/>
      </c>
      <c r="N63" s="62" t="str">
        <f t="shared" si="32"/>
        <v/>
      </c>
      <c r="O63" s="62" t="str">
        <f t="shared" si="33"/>
        <v/>
      </c>
      <c r="P63" s="62" t="str">
        <f t="shared" si="34"/>
        <v/>
      </c>
      <c r="Q63" s="62" t="str">
        <f t="shared" si="35"/>
        <v/>
      </c>
      <c r="R63" s="124" t="str">
        <f t="shared" si="36"/>
        <v/>
      </c>
      <c r="S63" s="64"/>
      <c r="T63" s="64"/>
      <c r="U63" s="64"/>
      <c r="V63" s="64"/>
      <c r="W63" s="131" t="str">
        <f t="shared" si="37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320</v>
      </c>
      <c r="C64" s="18"/>
      <c r="D64" s="55"/>
      <c r="E64" s="55"/>
      <c r="F64" s="55"/>
      <c r="G64" s="55"/>
      <c r="H64" s="56" t="str">
        <f t="shared" si="30"/>
        <v/>
      </c>
      <c r="I64" s="59"/>
      <c r="J64" s="59"/>
      <c r="K64" s="59"/>
      <c r="L64" s="59"/>
      <c r="M64" s="60" t="str">
        <f t="shared" si="31"/>
        <v/>
      </c>
      <c r="N64" s="62" t="str">
        <f t="shared" si="32"/>
        <v/>
      </c>
      <c r="O64" s="62" t="str">
        <f t="shared" si="33"/>
        <v/>
      </c>
      <c r="P64" s="62" t="str">
        <f t="shared" si="34"/>
        <v/>
      </c>
      <c r="Q64" s="62" t="str">
        <f t="shared" si="35"/>
        <v/>
      </c>
      <c r="R64" s="124" t="str">
        <f t="shared" si="36"/>
        <v/>
      </c>
      <c r="S64" s="64"/>
      <c r="T64" s="64"/>
      <c r="U64" s="64"/>
      <c r="V64" s="64"/>
      <c r="W64" s="131" t="str">
        <f t="shared" si="37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321</v>
      </c>
      <c r="C65" s="18"/>
      <c r="D65" s="55"/>
      <c r="E65" s="55"/>
      <c r="F65" s="55"/>
      <c r="G65" s="55"/>
      <c r="H65" s="56" t="str">
        <f t="shared" si="30"/>
        <v/>
      </c>
      <c r="I65" s="59"/>
      <c r="J65" s="59"/>
      <c r="K65" s="59"/>
      <c r="L65" s="59"/>
      <c r="M65" s="60" t="str">
        <f t="shared" si="31"/>
        <v/>
      </c>
      <c r="N65" s="62" t="str">
        <f t="shared" si="32"/>
        <v/>
      </c>
      <c r="O65" s="62" t="str">
        <f t="shared" si="33"/>
        <v/>
      </c>
      <c r="P65" s="62" t="str">
        <f t="shared" si="34"/>
        <v/>
      </c>
      <c r="Q65" s="62" t="str">
        <f t="shared" si="35"/>
        <v/>
      </c>
      <c r="R65" s="124" t="str">
        <f t="shared" si="36"/>
        <v/>
      </c>
      <c r="S65" s="64"/>
      <c r="T65" s="64"/>
      <c r="U65" s="64"/>
      <c r="V65" s="64"/>
      <c r="W65" s="131" t="str">
        <f t="shared" si="37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322</v>
      </c>
      <c r="C66" s="18"/>
      <c r="D66" s="55"/>
      <c r="E66" s="55"/>
      <c r="F66" s="55"/>
      <c r="G66" s="55"/>
      <c r="H66" s="56" t="str">
        <f t="shared" si="30"/>
        <v/>
      </c>
      <c r="I66" s="59"/>
      <c r="J66" s="59"/>
      <c r="K66" s="59"/>
      <c r="L66" s="59"/>
      <c r="M66" s="60" t="str">
        <f t="shared" si="31"/>
        <v/>
      </c>
      <c r="N66" s="62" t="str">
        <f t="shared" si="32"/>
        <v/>
      </c>
      <c r="O66" s="62" t="str">
        <f t="shared" si="33"/>
        <v/>
      </c>
      <c r="P66" s="62" t="str">
        <f t="shared" si="34"/>
        <v/>
      </c>
      <c r="Q66" s="62" t="str">
        <f t="shared" si="35"/>
        <v/>
      </c>
      <c r="R66" s="124" t="str">
        <f t="shared" si="36"/>
        <v/>
      </c>
      <c r="S66" s="64"/>
      <c r="T66" s="64"/>
      <c r="U66" s="64"/>
      <c r="V66" s="64"/>
      <c r="W66" s="131" t="str">
        <f t="shared" si="37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 t="e">
        <f t="shared" ref="D67" si="38">AVERAGE(D56:D66)</f>
        <v>#DIV/0!</v>
      </c>
      <c r="E67" s="56" t="e">
        <f t="shared" ref="E67" si="39">AVERAGE(E56:E66)</f>
        <v>#DIV/0!</v>
      </c>
      <c r="F67" s="56" t="e">
        <f t="shared" ref="F67" si="40">AVERAGE(F56:F66)</f>
        <v>#DIV/0!</v>
      </c>
      <c r="G67" s="56" t="e">
        <f t="shared" ref="G67" si="41">AVERAGE(G56:G66)</f>
        <v>#DIV/0!</v>
      </c>
      <c r="H67" s="56" t="e">
        <f t="shared" ref="H67" si="42">AVERAGE(H56:H66)</f>
        <v>#DIV/0!</v>
      </c>
      <c r="I67" s="60" t="e">
        <f t="shared" ref="I67" si="43">AVERAGE(I56:I66)</f>
        <v>#DIV/0!</v>
      </c>
      <c r="J67" s="60" t="e">
        <f t="shared" ref="J67" si="44">AVERAGE(J56:J66)</f>
        <v>#DIV/0!</v>
      </c>
      <c r="K67" s="60" t="e">
        <f t="shared" ref="K67" si="45">AVERAGE(K56:K66)</f>
        <v>#DIV/0!</v>
      </c>
      <c r="L67" s="60" t="e">
        <f t="shared" ref="L67" si="46">AVERAGE(L56:L66)</f>
        <v>#DIV/0!</v>
      </c>
      <c r="M67" s="60" t="e">
        <f t="shared" ref="M67" si="47">AVERAGE(M56:M66)</f>
        <v>#DIV/0!</v>
      </c>
      <c r="N67" s="57" t="e">
        <f t="shared" ref="N67" si="48">AVERAGE(N56:N66)</f>
        <v>#DIV/0!</v>
      </c>
      <c r="O67" s="57" t="e">
        <f t="shared" ref="O67" si="49">AVERAGE(O56:O66)</f>
        <v>#DIV/0!</v>
      </c>
      <c r="P67" s="57" t="e">
        <f t="shared" ref="P67" si="50">AVERAGE(P56:P66)</f>
        <v>#DIV/0!</v>
      </c>
      <c r="Q67" s="57" t="e">
        <f t="shared" ref="Q67" si="51">AVERAGE(Q56:Q66)</f>
        <v>#DIV/0!</v>
      </c>
      <c r="R67" s="57" t="e">
        <f t="shared" ref="R67" si="52">AVERAGE(R56:R66)</f>
        <v>#DIV/0!</v>
      </c>
      <c r="S67" s="65" t="e">
        <f t="shared" ref="S67" si="53">AVERAGE(S56:S66)</f>
        <v>#DIV/0!</v>
      </c>
      <c r="T67" s="65" t="e">
        <f t="shared" ref="T67" si="54">AVERAGE(T56:T66)</f>
        <v>#DIV/0!</v>
      </c>
      <c r="U67" s="65" t="e">
        <f t="shared" ref="U67" si="55">AVERAGE(U56:U66)</f>
        <v>#DIV/0!</v>
      </c>
      <c r="V67" s="65" t="e">
        <f t="shared" ref="V67" si="56">AVERAGE(V56:V66)</f>
        <v>#DIV/0!</v>
      </c>
      <c r="W67" s="131" t="e">
        <f t="shared" ref="W67" si="57">AVERAGE(W56:W66)</f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50" t="s">
        <v>274</v>
      </c>
      <c r="C68" s="206" t="s">
        <v>323</v>
      </c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49">
        <v>10</v>
      </c>
      <c r="Z68" s="50">
        <v>9</v>
      </c>
      <c r="AA68" s="50">
        <v>8</v>
      </c>
      <c r="AB68" s="50">
        <v>7</v>
      </c>
      <c r="AC68" s="50">
        <v>6</v>
      </c>
      <c r="AD68" s="50">
        <v>5</v>
      </c>
      <c r="AE68" s="50">
        <v>4</v>
      </c>
      <c r="AF68" s="50">
        <v>3</v>
      </c>
      <c r="AG68" s="50">
        <v>2</v>
      </c>
      <c r="AH68" s="50">
        <v>1</v>
      </c>
      <c r="AI68" s="51" t="s">
        <v>273</v>
      </c>
      <c r="AJ68" s="203"/>
      <c r="AK68" s="204"/>
      <c r="AL68" s="204"/>
      <c r="AM68" s="204"/>
      <c r="AN68" s="204"/>
      <c r="AO68" s="204"/>
      <c r="AP68" s="204"/>
      <c r="AQ68" s="204"/>
      <c r="AR68" s="205"/>
    </row>
    <row r="69" spans="2:44" ht="21.75" customHeight="1" x14ac:dyDescent="0.2">
      <c r="B69" s="92"/>
      <c r="C69" s="17" t="s">
        <v>4</v>
      </c>
      <c r="D69" s="155" t="s">
        <v>93</v>
      </c>
      <c r="E69" s="156"/>
      <c r="F69" s="156"/>
      <c r="G69" s="156"/>
      <c r="H69" s="157"/>
      <c r="I69" s="158" t="s">
        <v>94</v>
      </c>
      <c r="J69" s="159"/>
      <c r="K69" s="159"/>
      <c r="L69" s="159"/>
      <c r="M69" s="160"/>
      <c r="N69" s="161" t="s">
        <v>5</v>
      </c>
      <c r="O69" s="162"/>
      <c r="P69" s="162"/>
      <c r="Q69" s="162"/>
      <c r="R69" s="163"/>
      <c r="S69" s="164" t="s">
        <v>267</v>
      </c>
      <c r="T69" s="165"/>
      <c r="U69" s="165"/>
      <c r="V69" s="165"/>
      <c r="W69" s="166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202</v>
      </c>
      <c r="AF69" s="43" t="s">
        <v>205</v>
      </c>
      <c r="AG69" s="43" t="s">
        <v>260</v>
      </c>
      <c r="AH69" s="43" t="s">
        <v>260</v>
      </c>
      <c r="AI69" s="51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28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199</v>
      </c>
      <c r="AD70" s="43" t="s">
        <v>202</v>
      </c>
      <c r="AE70" s="43" t="s">
        <v>202</v>
      </c>
      <c r="AF70" s="43" t="s">
        <v>260</v>
      </c>
      <c r="AG70" s="43" t="s">
        <v>260</v>
      </c>
      <c r="AH70" s="43" t="s">
        <v>260</v>
      </c>
      <c r="AI70" s="51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15" x14ac:dyDescent="0.2">
      <c r="B71" s="53" t="s">
        <v>324</v>
      </c>
      <c r="C71" s="19" t="s">
        <v>103</v>
      </c>
      <c r="D71" s="55"/>
      <c r="E71" s="55"/>
      <c r="F71" s="55"/>
      <c r="G71" s="55"/>
      <c r="H71" s="56" t="str">
        <f>IF(OR((D71&lt;&gt;""),(G71&lt;&gt;"")),(AVERAGE(D71:G71)),"")</f>
        <v/>
      </c>
      <c r="I71" s="59"/>
      <c r="J71" s="59"/>
      <c r="K71" s="59"/>
      <c r="L71" s="59"/>
      <c r="M71" s="60" t="str">
        <f>IF(OR((I71&lt;&gt;""),(L71&lt;&gt;"")),(AVERAGE(I71:L71)),"")</f>
        <v/>
      </c>
      <c r="N71" s="62" t="str">
        <f>IF(OR((D71&lt;&gt;""),(I71&lt;&gt;"")),(AVERAGE(D71,I71)),"")</f>
        <v/>
      </c>
      <c r="O71" s="62" t="str">
        <f>IF(OR((E71&lt;&gt;""),(J71&lt;&gt;"")),(AVERAGE(E71,J71)),"")</f>
        <v/>
      </c>
      <c r="P71" s="62" t="str">
        <f>IF(OR((F71&lt;&gt;""),(K71&lt;&gt;"")),(AVERAGE(F71,K71)),"")</f>
        <v/>
      </c>
      <c r="Q71" s="62" t="str">
        <f>IF(OR((G71&lt;&gt;""),(L71&lt;&gt;"")),(AVERAGE(G71,L71)),"")</f>
        <v/>
      </c>
      <c r="R71" s="124" t="str">
        <f>IF(OR((N71&lt;&gt;""),(Q71&lt;&gt;"")),(AVERAGE(N71:Q71)),"")</f>
        <v/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15" x14ac:dyDescent="0.2">
      <c r="B72" s="53" t="s">
        <v>325</v>
      </c>
      <c r="C72" s="19" t="s">
        <v>213</v>
      </c>
      <c r="D72" s="55"/>
      <c r="E72" s="55"/>
      <c r="F72" s="55"/>
      <c r="G72" s="55"/>
      <c r="H72" s="56" t="str">
        <f t="shared" ref="H72:H81" si="58">IF(OR((D72&lt;&gt;""),(G72&lt;&gt;"")),(AVERAGE(D72:G72)),"")</f>
        <v/>
      </c>
      <c r="I72" s="59"/>
      <c r="J72" s="59"/>
      <c r="K72" s="59"/>
      <c r="L72" s="59"/>
      <c r="M72" s="60" t="str">
        <f t="shared" ref="M72:M81" si="59">IF(OR((I72&lt;&gt;""),(L72&lt;&gt;"")),(AVERAGE(I72:L72)),"")</f>
        <v/>
      </c>
      <c r="N72" s="62" t="str">
        <f t="shared" ref="N72:N81" si="60">IF(OR((D72&lt;&gt;""),(I72&lt;&gt;"")),(AVERAGE(D72,I72)),"")</f>
        <v/>
      </c>
      <c r="O72" s="62" t="str">
        <f t="shared" ref="O72:O81" si="61">IF(OR((E72&lt;&gt;""),(J72&lt;&gt;"")),(AVERAGE(E72,J72)),"")</f>
        <v/>
      </c>
      <c r="P72" s="62" t="str">
        <f t="shared" ref="P72:P81" si="62">IF(OR((F72&lt;&gt;""),(K72&lt;&gt;"")),(AVERAGE(F72,K72)),"")</f>
        <v/>
      </c>
      <c r="Q72" s="62" t="str">
        <f t="shared" ref="Q72:Q81" si="63">IF(OR((G72&lt;&gt;""),(L72&lt;&gt;"")),(AVERAGE(G72,L72)),"")</f>
        <v/>
      </c>
      <c r="R72" s="124" t="str">
        <f t="shared" ref="R72:R81" si="64">IF(OR((N72&lt;&gt;""),(Q72&lt;&gt;"")),(AVERAGE(N72:Q72)),"")</f>
        <v/>
      </c>
      <c r="S72" s="64"/>
      <c r="T72" s="64"/>
      <c r="U72" s="64"/>
      <c r="V72" s="64"/>
      <c r="W72" s="131" t="str">
        <f t="shared" ref="W72:W81" si="65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15" x14ac:dyDescent="0.2">
      <c r="B73" s="53" t="s">
        <v>326</v>
      </c>
      <c r="C73" s="19" t="s">
        <v>104</v>
      </c>
      <c r="D73" s="55"/>
      <c r="E73" s="55"/>
      <c r="F73" s="55"/>
      <c r="G73" s="55"/>
      <c r="H73" s="56" t="str">
        <f t="shared" si="58"/>
        <v/>
      </c>
      <c r="I73" s="59"/>
      <c r="J73" s="59"/>
      <c r="K73" s="59"/>
      <c r="L73" s="59"/>
      <c r="M73" s="60" t="str">
        <f t="shared" si="59"/>
        <v/>
      </c>
      <c r="N73" s="62" t="str">
        <f t="shared" si="60"/>
        <v/>
      </c>
      <c r="O73" s="62" t="str">
        <f t="shared" si="61"/>
        <v/>
      </c>
      <c r="P73" s="62" t="str">
        <f t="shared" si="62"/>
        <v/>
      </c>
      <c r="Q73" s="62" t="str">
        <f t="shared" si="63"/>
        <v/>
      </c>
      <c r="R73" s="124" t="str">
        <f t="shared" si="64"/>
        <v/>
      </c>
      <c r="S73" s="64"/>
      <c r="T73" s="64"/>
      <c r="U73" s="64"/>
      <c r="V73" s="64"/>
      <c r="W73" s="131" t="str">
        <f t="shared" si="65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327</v>
      </c>
      <c r="C74" s="71"/>
      <c r="D74" s="55"/>
      <c r="E74" s="55"/>
      <c r="F74" s="55"/>
      <c r="G74" s="55"/>
      <c r="H74" s="56" t="str">
        <f t="shared" si="58"/>
        <v/>
      </c>
      <c r="I74" s="59"/>
      <c r="J74" s="59"/>
      <c r="K74" s="59"/>
      <c r="L74" s="59"/>
      <c r="M74" s="60" t="str">
        <f t="shared" si="59"/>
        <v/>
      </c>
      <c r="N74" s="62" t="str">
        <f t="shared" si="60"/>
        <v/>
      </c>
      <c r="O74" s="62" t="str">
        <f t="shared" si="61"/>
        <v/>
      </c>
      <c r="P74" s="62" t="str">
        <f t="shared" si="62"/>
        <v/>
      </c>
      <c r="Q74" s="62" t="str">
        <f t="shared" si="63"/>
        <v/>
      </c>
      <c r="R74" s="124" t="str">
        <f t="shared" si="64"/>
        <v/>
      </c>
      <c r="S74" s="64"/>
      <c r="T74" s="64"/>
      <c r="U74" s="64"/>
      <c r="V74" s="64"/>
      <c r="W74" s="131" t="str">
        <f t="shared" si="65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328</v>
      </c>
      <c r="C75" s="71"/>
      <c r="D75" s="55"/>
      <c r="E75" s="55"/>
      <c r="F75" s="55"/>
      <c r="G75" s="55"/>
      <c r="H75" s="56" t="str">
        <f t="shared" si="58"/>
        <v/>
      </c>
      <c r="I75" s="59"/>
      <c r="J75" s="59"/>
      <c r="K75" s="59"/>
      <c r="L75" s="59"/>
      <c r="M75" s="60" t="str">
        <f t="shared" si="59"/>
        <v/>
      </c>
      <c r="N75" s="62" t="str">
        <f t="shared" si="60"/>
        <v/>
      </c>
      <c r="O75" s="62" t="str">
        <f t="shared" si="61"/>
        <v/>
      </c>
      <c r="P75" s="62" t="str">
        <f t="shared" si="62"/>
        <v/>
      </c>
      <c r="Q75" s="62" t="str">
        <f t="shared" si="63"/>
        <v/>
      </c>
      <c r="R75" s="124" t="str">
        <f t="shared" si="64"/>
        <v/>
      </c>
      <c r="S75" s="64"/>
      <c r="T75" s="64"/>
      <c r="U75" s="64"/>
      <c r="V75" s="64"/>
      <c r="W75" s="131" t="str">
        <f t="shared" si="65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329</v>
      </c>
      <c r="C76" s="71"/>
      <c r="D76" s="55"/>
      <c r="E76" s="55"/>
      <c r="F76" s="55"/>
      <c r="G76" s="55"/>
      <c r="H76" s="56" t="str">
        <f t="shared" si="58"/>
        <v/>
      </c>
      <c r="I76" s="59"/>
      <c r="J76" s="59"/>
      <c r="K76" s="59"/>
      <c r="L76" s="59"/>
      <c r="M76" s="60" t="str">
        <f t="shared" si="59"/>
        <v/>
      </c>
      <c r="N76" s="62" t="str">
        <f t="shared" si="60"/>
        <v/>
      </c>
      <c r="O76" s="62" t="str">
        <f t="shared" si="61"/>
        <v/>
      </c>
      <c r="P76" s="62" t="str">
        <f t="shared" si="62"/>
        <v/>
      </c>
      <c r="Q76" s="62" t="str">
        <f t="shared" si="63"/>
        <v/>
      </c>
      <c r="R76" s="124" t="str">
        <f t="shared" si="64"/>
        <v/>
      </c>
      <c r="S76" s="64"/>
      <c r="T76" s="64"/>
      <c r="U76" s="64"/>
      <c r="V76" s="64"/>
      <c r="W76" s="131" t="str">
        <f t="shared" si="65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15" x14ac:dyDescent="0.2">
      <c r="B77" s="53" t="s">
        <v>330</v>
      </c>
      <c r="C77" s="71"/>
      <c r="D77" s="55"/>
      <c r="E77" s="55"/>
      <c r="F77" s="55"/>
      <c r="G77" s="55"/>
      <c r="H77" s="56" t="str">
        <f t="shared" si="58"/>
        <v/>
      </c>
      <c r="I77" s="59"/>
      <c r="J77" s="59"/>
      <c r="K77" s="59"/>
      <c r="L77" s="59"/>
      <c r="M77" s="60" t="str">
        <f t="shared" si="59"/>
        <v/>
      </c>
      <c r="N77" s="62" t="str">
        <f t="shared" si="60"/>
        <v/>
      </c>
      <c r="O77" s="62" t="str">
        <f t="shared" si="61"/>
        <v/>
      </c>
      <c r="P77" s="62" t="str">
        <f t="shared" si="62"/>
        <v/>
      </c>
      <c r="Q77" s="62" t="str">
        <f t="shared" si="63"/>
        <v/>
      </c>
      <c r="R77" s="124" t="str">
        <f t="shared" si="64"/>
        <v/>
      </c>
      <c r="S77" s="64"/>
      <c r="T77" s="64"/>
      <c r="U77" s="64"/>
      <c r="V77" s="64"/>
      <c r="W77" s="131" t="str">
        <f t="shared" si="65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331</v>
      </c>
      <c r="C78" s="18"/>
      <c r="D78" s="55"/>
      <c r="E78" s="55"/>
      <c r="F78" s="55"/>
      <c r="G78" s="55"/>
      <c r="H78" s="56" t="str">
        <f t="shared" si="58"/>
        <v/>
      </c>
      <c r="I78" s="59"/>
      <c r="J78" s="59"/>
      <c r="K78" s="59"/>
      <c r="L78" s="59"/>
      <c r="M78" s="60" t="str">
        <f t="shared" si="59"/>
        <v/>
      </c>
      <c r="N78" s="62" t="str">
        <f t="shared" si="60"/>
        <v/>
      </c>
      <c r="O78" s="62" t="str">
        <f t="shared" si="61"/>
        <v/>
      </c>
      <c r="P78" s="62" t="str">
        <f t="shared" si="62"/>
        <v/>
      </c>
      <c r="Q78" s="62" t="str">
        <f t="shared" si="63"/>
        <v/>
      </c>
      <c r="R78" s="124" t="str">
        <f t="shared" si="64"/>
        <v/>
      </c>
      <c r="S78" s="64"/>
      <c r="T78" s="64"/>
      <c r="U78" s="64"/>
      <c r="V78" s="64"/>
      <c r="W78" s="131" t="str">
        <f t="shared" si="65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332</v>
      </c>
      <c r="C79" s="18"/>
      <c r="D79" s="55"/>
      <c r="E79" s="55"/>
      <c r="F79" s="55"/>
      <c r="G79" s="55"/>
      <c r="H79" s="56" t="str">
        <f t="shared" si="58"/>
        <v/>
      </c>
      <c r="I79" s="59"/>
      <c r="J79" s="59"/>
      <c r="K79" s="59"/>
      <c r="L79" s="59"/>
      <c r="M79" s="60" t="str">
        <f t="shared" si="59"/>
        <v/>
      </c>
      <c r="N79" s="62" t="str">
        <f t="shared" si="60"/>
        <v/>
      </c>
      <c r="O79" s="62" t="str">
        <f t="shared" si="61"/>
        <v/>
      </c>
      <c r="P79" s="62" t="str">
        <f t="shared" si="62"/>
        <v/>
      </c>
      <c r="Q79" s="62" t="str">
        <f t="shared" si="63"/>
        <v/>
      </c>
      <c r="R79" s="124" t="str">
        <f t="shared" si="64"/>
        <v/>
      </c>
      <c r="S79" s="64"/>
      <c r="T79" s="64"/>
      <c r="U79" s="64"/>
      <c r="V79" s="64"/>
      <c r="W79" s="131" t="str">
        <f t="shared" si="65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333</v>
      </c>
      <c r="C80" s="18"/>
      <c r="D80" s="55"/>
      <c r="E80" s="55"/>
      <c r="F80" s="55"/>
      <c r="G80" s="55"/>
      <c r="H80" s="56" t="str">
        <f t="shared" si="58"/>
        <v/>
      </c>
      <c r="I80" s="59"/>
      <c r="J80" s="59"/>
      <c r="K80" s="59"/>
      <c r="L80" s="59"/>
      <c r="M80" s="60" t="str">
        <f t="shared" si="59"/>
        <v/>
      </c>
      <c r="N80" s="62" t="str">
        <f t="shared" si="60"/>
        <v/>
      </c>
      <c r="O80" s="62" t="str">
        <f t="shared" si="61"/>
        <v/>
      </c>
      <c r="P80" s="62" t="str">
        <f t="shared" si="62"/>
        <v/>
      </c>
      <c r="Q80" s="62" t="str">
        <f t="shared" si="63"/>
        <v/>
      </c>
      <c r="R80" s="124" t="str">
        <f t="shared" si="64"/>
        <v/>
      </c>
      <c r="S80" s="64"/>
      <c r="T80" s="64"/>
      <c r="U80" s="64"/>
      <c r="V80" s="64"/>
      <c r="W80" s="131" t="str">
        <f t="shared" si="65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334</v>
      </c>
      <c r="C81" s="18"/>
      <c r="D81" s="55"/>
      <c r="E81" s="55"/>
      <c r="F81" s="55"/>
      <c r="G81" s="55"/>
      <c r="H81" s="56" t="str">
        <f t="shared" si="58"/>
        <v/>
      </c>
      <c r="I81" s="59"/>
      <c r="J81" s="59"/>
      <c r="K81" s="59"/>
      <c r="L81" s="59"/>
      <c r="M81" s="60" t="str">
        <f t="shared" si="59"/>
        <v/>
      </c>
      <c r="N81" s="62" t="str">
        <f t="shared" si="60"/>
        <v/>
      </c>
      <c r="O81" s="62" t="str">
        <f t="shared" si="61"/>
        <v/>
      </c>
      <c r="P81" s="62" t="str">
        <f t="shared" si="62"/>
        <v/>
      </c>
      <c r="Q81" s="62" t="str">
        <f t="shared" si="63"/>
        <v/>
      </c>
      <c r="R81" s="124" t="str">
        <f t="shared" si="64"/>
        <v/>
      </c>
      <c r="S81" s="64"/>
      <c r="T81" s="64"/>
      <c r="U81" s="64"/>
      <c r="V81" s="64"/>
      <c r="W81" s="131" t="str">
        <f t="shared" si="65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 t="e">
        <f t="shared" ref="D82" si="66">AVERAGE(D71:D81)</f>
        <v>#DIV/0!</v>
      </c>
      <c r="E82" s="56" t="e">
        <f t="shared" ref="E82" si="67">AVERAGE(E71:E81)</f>
        <v>#DIV/0!</v>
      </c>
      <c r="F82" s="56" t="e">
        <f t="shared" ref="F82" si="68">AVERAGE(F71:F81)</f>
        <v>#DIV/0!</v>
      </c>
      <c r="G82" s="56" t="e">
        <f t="shared" ref="G82" si="69">AVERAGE(G71:G81)</f>
        <v>#DIV/0!</v>
      </c>
      <c r="H82" s="56" t="e">
        <f t="shared" ref="H82" si="70">AVERAGE(H71:H81)</f>
        <v>#DIV/0!</v>
      </c>
      <c r="I82" s="60" t="e">
        <f t="shared" ref="I82" si="71">AVERAGE(I71:I81)</f>
        <v>#DIV/0!</v>
      </c>
      <c r="J82" s="60" t="e">
        <f t="shared" ref="J82" si="72">AVERAGE(J71:J81)</f>
        <v>#DIV/0!</v>
      </c>
      <c r="K82" s="60" t="e">
        <f t="shared" ref="K82" si="73">AVERAGE(K71:K81)</f>
        <v>#DIV/0!</v>
      </c>
      <c r="L82" s="60" t="e">
        <f t="shared" ref="L82" si="74">AVERAGE(L71:L81)</f>
        <v>#DIV/0!</v>
      </c>
      <c r="M82" s="60" t="e">
        <f t="shared" ref="M82" si="75">AVERAGE(M71:M81)</f>
        <v>#DIV/0!</v>
      </c>
      <c r="N82" s="57" t="e">
        <f t="shared" ref="N82" si="76">AVERAGE(N71:N81)</f>
        <v>#DIV/0!</v>
      </c>
      <c r="O82" s="57" t="e">
        <f t="shared" ref="O82" si="77">AVERAGE(O71:O81)</f>
        <v>#DIV/0!</v>
      </c>
      <c r="P82" s="57" t="e">
        <f t="shared" ref="P82" si="78">AVERAGE(P71:P81)</f>
        <v>#DIV/0!</v>
      </c>
      <c r="Q82" s="57" t="e">
        <f t="shared" ref="Q82" si="79">AVERAGE(Q71:Q81)</f>
        <v>#DIV/0!</v>
      </c>
      <c r="R82" s="57" t="e">
        <f t="shared" ref="R82" si="80">AVERAGE(R71:R81)</f>
        <v>#DIV/0!</v>
      </c>
      <c r="S82" s="65" t="e">
        <f t="shared" ref="S82" si="81">AVERAGE(S71:S81)</f>
        <v>#DIV/0!</v>
      </c>
      <c r="T82" s="65" t="e">
        <f t="shared" ref="T82" si="82">AVERAGE(T71:T81)</f>
        <v>#DIV/0!</v>
      </c>
      <c r="U82" s="65" t="e">
        <f t="shared" ref="U82" si="83">AVERAGE(U71:U81)</f>
        <v>#DIV/0!</v>
      </c>
      <c r="V82" s="65" t="e">
        <f t="shared" ref="V82" si="84">AVERAGE(V71:V81)</f>
        <v>#DIV/0!</v>
      </c>
      <c r="W82" s="131" t="e">
        <f t="shared" ref="W82" si="85">AVERAGE(W71:W81)</f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50" t="s">
        <v>274</v>
      </c>
      <c r="C83" s="206" t="s">
        <v>335</v>
      </c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49">
        <v>10</v>
      </c>
      <c r="Z83" s="50">
        <v>9</v>
      </c>
      <c r="AA83" s="50">
        <v>8</v>
      </c>
      <c r="AB83" s="50">
        <v>7</v>
      </c>
      <c r="AC83" s="50">
        <v>6</v>
      </c>
      <c r="AD83" s="50">
        <v>5</v>
      </c>
      <c r="AE83" s="50">
        <v>4</v>
      </c>
      <c r="AF83" s="50">
        <v>3</v>
      </c>
      <c r="AG83" s="50">
        <v>2</v>
      </c>
      <c r="AH83" s="50">
        <v>1</v>
      </c>
      <c r="AI83" s="51" t="s">
        <v>273</v>
      </c>
      <c r="AJ83" s="203"/>
      <c r="AK83" s="204"/>
      <c r="AL83" s="204"/>
      <c r="AM83" s="204"/>
      <c r="AN83" s="204"/>
      <c r="AO83" s="204"/>
      <c r="AP83" s="204"/>
      <c r="AQ83" s="204"/>
      <c r="AR83" s="205"/>
    </row>
    <row r="84" spans="2:44" ht="21.75" customHeight="1" x14ac:dyDescent="0.2">
      <c r="B84" s="92"/>
      <c r="C84" s="17" t="s">
        <v>4</v>
      </c>
      <c r="D84" s="155" t="s">
        <v>93</v>
      </c>
      <c r="E84" s="156"/>
      <c r="F84" s="156"/>
      <c r="G84" s="156"/>
      <c r="H84" s="157"/>
      <c r="I84" s="158" t="s">
        <v>94</v>
      </c>
      <c r="J84" s="159"/>
      <c r="K84" s="159"/>
      <c r="L84" s="159"/>
      <c r="M84" s="160"/>
      <c r="N84" s="161" t="s">
        <v>5</v>
      </c>
      <c r="O84" s="162"/>
      <c r="P84" s="162"/>
      <c r="Q84" s="162"/>
      <c r="R84" s="163"/>
      <c r="S84" s="164" t="s">
        <v>267</v>
      </c>
      <c r="T84" s="165"/>
      <c r="U84" s="165"/>
      <c r="V84" s="165"/>
      <c r="W84" s="166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196</v>
      </c>
      <c r="AC84" s="43" t="s">
        <v>196</v>
      </c>
      <c r="AD84" s="43" t="s">
        <v>199</v>
      </c>
      <c r="AE84" s="43" t="s">
        <v>202</v>
      </c>
      <c r="AF84" s="43" t="s">
        <v>205</v>
      </c>
      <c r="AG84" s="43" t="s">
        <v>260</v>
      </c>
      <c r="AH84" s="43" t="s">
        <v>260</v>
      </c>
      <c r="AI84" s="51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28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51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336</v>
      </c>
      <c r="C86" s="19" t="s">
        <v>39</v>
      </c>
      <c r="D86" s="55"/>
      <c r="E86" s="55"/>
      <c r="F86" s="55"/>
      <c r="G86" s="55"/>
      <c r="H86" s="56" t="str">
        <f>IF(OR((D86&lt;&gt;""),(G86&lt;&gt;"")),(AVERAGE(D86:G86)),"")</f>
        <v/>
      </c>
      <c r="I86" s="59"/>
      <c r="J86" s="59"/>
      <c r="K86" s="59"/>
      <c r="L86" s="59"/>
      <c r="M86" s="60" t="str">
        <f t="shared" ref="M86:M88" si="86">IF(OR((I86&lt;&gt;""),(L86&lt;&gt;"")),(AVERAGE(I86:L86)),"")</f>
        <v/>
      </c>
      <c r="N86" s="62" t="str">
        <f>IF(OR((D86&lt;&gt;""),(I86&lt;&gt;"")),(AVERAGE(D86,I86)),"")</f>
        <v/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 t="str">
        <f>IF(OR((N86&lt;&gt;""),(Q86&lt;&gt;"")),(AVERAGE(N86:Q86)),"")</f>
        <v/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15" x14ac:dyDescent="0.2">
      <c r="B87" s="53" t="s">
        <v>337</v>
      </c>
      <c r="C87" s="19" t="s">
        <v>41</v>
      </c>
      <c r="D87" s="55"/>
      <c r="E87" s="55"/>
      <c r="F87" s="55"/>
      <c r="G87" s="55"/>
      <c r="H87" s="56" t="str">
        <f t="shared" ref="H87:H96" si="87">IF(OR((D87&lt;&gt;""),(G87&lt;&gt;"")),(AVERAGE(D87:G87)),"")</f>
        <v/>
      </c>
      <c r="I87" s="59"/>
      <c r="J87" s="59"/>
      <c r="K87" s="59"/>
      <c r="L87" s="59"/>
      <c r="M87" s="60" t="str">
        <f t="shared" si="86"/>
        <v/>
      </c>
      <c r="N87" s="62" t="str">
        <f t="shared" ref="N87:N96" si="88">IF(OR((D87&lt;&gt;""),(I87&lt;&gt;"")),(AVERAGE(D87,I87)),"")</f>
        <v/>
      </c>
      <c r="O87" s="62" t="str">
        <f t="shared" ref="O87:O96" si="89">IF(OR((E87&lt;&gt;""),(J87&lt;&gt;"")),(AVERAGE(E87,J87)),"")</f>
        <v/>
      </c>
      <c r="P87" s="62" t="str">
        <f t="shared" ref="P87:P96" si="90">IF(OR((F87&lt;&gt;""),(K87&lt;&gt;"")),(AVERAGE(F87,K87)),"")</f>
        <v/>
      </c>
      <c r="Q87" s="62" t="str">
        <f t="shared" ref="Q87:Q96" si="91">IF(OR((G87&lt;&gt;""),(L87&lt;&gt;"")),(AVERAGE(G87,L87)),"")</f>
        <v/>
      </c>
      <c r="R87" s="124" t="str">
        <f t="shared" ref="R87:R96" si="92">IF(OR((N87&lt;&gt;""),(Q87&lt;&gt;"")),(AVERAGE(N87:Q87)),"")</f>
        <v/>
      </c>
      <c r="S87" s="64"/>
      <c r="T87" s="64"/>
      <c r="U87" s="64"/>
      <c r="V87" s="64"/>
      <c r="W87" s="131" t="str">
        <f t="shared" ref="W87:W96" si="93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338</v>
      </c>
      <c r="C88" s="19" t="s">
        <v>105</v>
      </c>
      <c r="D88" s="55"/>
      <c r="E88" s="55"/>
      <c r="F88" s="55"/>
      <c r="G88" s="55"/>
      <c r="H88" s="56" t="str">
        <f t="shared" si="87"/>
        <v/>
      </c>
      <c r="I88" s="59"/>
      <c r="J88" s="59"/>
      <c r="K88" s="59"/>
      <c r="L88" s="59"/>
      <c r="M88" s="60" t="str">
        <f t="shared" si="86"/>
        <v/>
      </c>
      <c r="N88" s="62" t="str">
        <f t="shared" si="88"/>
        <v/>
      </c>
      <c r="O88" s="62" t="str">
        <f t="shared" si="89"/>
        <v/>
      </c>
      <c r="P88" s="62" t="str">
        <f t="shared" si="90"/>
        <v/>
      </c>
      <c r="Q88" s="62" t="str">
        <f t="shared" si="91"/>
        <v/>
      </c>
      <c r="R88" s="124" t="str">
        <f t="shared" si="92"/>
        <v/>
      </c>
      <c r="S88" s="64"/>
      <c r="T88" s="64"/>
      <c r="U88" s="64"/>
      <c r="V88" s="64"/>
      <c r="W88" s="131" t="str">
        <f t="shared" si="93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339</v>
      </c>
      <c r="C89" s="19" t="s">
        <v>106</v>
      </c>
      <c r="D89" s="55"/>
      <c r="E89" s="55"/>
      <c r="F89" s="55"/>
      <c r="G89" s="55"/>
      <c r="H89" s="56" t="str">
        <f t="shared" si="87"/>
        <v/>
      </c>
      <c r="I89" s="59"/>
      <c r="J89" s="59"/>
      <c r="K89" s="59"/>
      <c r="L89" s="59"/>
      <c r="M89" s="60" t="str">
        <f t="shared" ref="M89:M96" si="94">IF(OR((I89&lt;&gt;""),(L89&lt;&gt;"")),(AVERAGE(I89:L89)),"")</f>
        <v/>
      </c>
      <c r="N89" s="62" t="str">
        <f t="shared" si="88"/>
        <v/>
      </c>
      <c r="O89" s="62" t="str">
        <f t="shared" si="89"/>
        <v/>
      </c>
      <c r="P89" s="62" t="str">
        <f t="shared" si="90"/>
        <v/>
      </c>
      <c r="Q89" s="62" t="str">
        <f t="shared" si="91"/>
        <v/>
      </c>
      <c r="R89" s="124" t="str">
        <f t="shared" si="92"/>
        <v/>
      </c>
      <c r="S89" s="64"/>
      <c r="T89" s="64"/>
      <c r="U89" s="64"/>
      <c r="V89" s="64"/>
      <c r="W89" s="131" t="str">
        <f t="shared" si="93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340</v>
      </c>
      <c r="C90" s="19" t="s">
        <v>107</v>
      </c>
      <c r="D90" s="55"/>
      <c r="E90" s="55"/>
      <c r="F90" s="55"/>
      <c r="G90" s="55"/>
      <c r="H90" s="56" t="str">
        <f t="shared" si="87"/>
        <v/>
      </c>
      <c r="I90" s="59"/>
      <c r="J90" s="59"/>
      <c r="K90" s="59"/>
      <c r="L90" s="59"/>
      <c r="M90" s="60" t="str">
        <f t="shared" si="94"/>
        <v/>
      </c>
      <c r="N90" s="62" t="str">
        <f t="shared" si="88"/>
        <v/>
      </c>
      <c r="O90" s="62" t="str">
        <f t="shared" si="89"/>
        <v/>
      </c>
      <c r="P90" s="62" t="str">
        <f t="shared" si="90"/>
        <v/>
      </c>
      <c r="Q90" s="62" t="str">
        <f t="shared" si="91"/>
        <v/>
      </c>
      <c r="R90" s="124" t="str">
        <f t="shared" si="92"/>
        <v/>
      </c>
      <c r="S90" s="64"/>
      <c r="T90" s="64"/>
      <c r="U90" s="64"/>
      <c r="V90" s="64"/>
      <c r="W90" s="131" t="str">
        <f t="shared" si="93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341</v>
      </c>
      <c r="C91" s="19" t="s">
        <v>108</v>
      </c>
      <c r="D91" s="55"/>
      <c r="E91" s="55"/>
      <c r="F91" s="55"/>
      <c r="G91" s="55"/>
      <c r="H91" s="56" t="str">
        <f t="shared" si="87"/>
        <v/>
      </c>
      <c r="I91" s="59"/>
      <c r="J91" s="59"/>
      <c r="K91" s="59"/>
      <c r="L91" s="59"/>
      <c r="M91" s="60" t="str">
        <f t="shared" si="94"/>
        <v/>
      </c>
      <c r="N91" s="62" t="str">
        <f t="shared" si="88"/>
        <v/>
      </c>
      <c r="O91" s="62" t="str">
        <f t="shared" si="89"/>
        <v/>
      </c>
      <c r="P91" s="62" t="str">
        <f t="shared" si="90"/>
        <v/>
      </c>
      <c r="Q91" s="62" t="str">
        <f t="shared" si="91"/>
        <v/>
      </c>
      <c r="R91" s="124" t="str">
        <f t="shared" si="92"/>
        <v/>
      </c>
      <c r="S91" s="64"/>
      <c r="T91" s="64"/>
      <c r="U91" s="64"/>
      <c r="V91" s="64"/>
      <c r="W91" s="131" t="str">
        <f t="shared" si="93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342</v>
      </c>
      <c r="C92" s="21"/>
      <c r="D92" s="55"/>
      <c r="E92" s="55"/>
      <c r="F92" s="55"/>
      <c r="G92" s="55"/>
      <c r="H92" s="56" t="str">
        <f t="shared" si="87"/>
        <v/>
      </c>
      <c r="I92" s="59"/>
      <c r="J92" s="59"/>
      <c r="K92" s="59"/>
      <c r="L92" s="59"/>
      <c r="M92" s="60" t="str">
        <f t="shared" si="94"/>
        <v/>
      </c>
      <c r="N92" s="62" t="str">
        <f t="shared" si="88"/>
        <v/>
      </c>
      <c r="O92" s="62" t="str">
        <f t="shared" si="89"/>
        <v/>
      </c>
      <c r="P92" s="62" t="str">
        <f t="shared" si="90"/>
        <v/>
      </c>
      <c r="Q92" s="62" t="str">
        <f t="shared" si="91"/>
        <v/>
      </c>
      <c r="R92" s="124" t="str">
        <f t="shared" si="92"/>
        <v/>
      </c>
      <c r="S92" s="64"/>
      <c r="T92" s="64"/>
      <c r="U92" s="64"/>
      <c r="V92" s="64"/>
      <c r="W92" s="131" t="str">
        <f t="shared" si="93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343</v>
      </c>
      <c r="C93" s="18"/>
      <c r="D93" s="55"/>
      <c r="E93" s="55"/>
      <c r="F93" s="55"/>
      <c r="G93" s="55"/>
      <c r="H93" s="56" t="str">
        <f t="shared" si="87"/>
        <v/>
      </c>
      <c r="I93" s="59"/>
      <c r="J93" s="59"/>
      <c r="K93" s="59"/>
      <c r="L93" s="59"/>
      <c r="M93" s="60" t="str">
        <f t="shared" si="94"/>
        <v/>
      </c>
      <c r="N93" s="62" t="str">
        <f t="shared" si="88"/>
        <v/>
      </c>
      <c r="O93" s="62" t="str">
        <f t="shared" si="89"/>
        <v/>
      </c>
      <c r="P93" s="62" t="str">
        <f t="shared" si="90"/>
        <v/>
      </c>
      <c r="Q93" s="62" t="str">
        <f t="shared" si="91"/>
        <v/>
      </c>
      <c r="R93" s="124" t="str">
        <f t="shared" si="92"/>
        <v/>
      </c>
      <c r="S93" s="64"/>
      <c r="T93" s="64"/>
      <c r="U93" s="64"/>
      <c r="V93" s="64"/>
      <c r="W93" s="131" t="str">
        <f t="shared" si="93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344</v>
      </c>
      <c r="C94" s="18"/>
      <c r="D94" s="55"/>
      <c r="E94" s="55"/>
      <c r="F94" s="55"/>
      <c r="G94" s="55"/>
      <c r="H94" s="56" t="str">
        <f t="shared" si="87"/>
        <v/>
      </c>
      <c r="I94" s="59"/>
      <c r="J94" s="59"/>
      <c r="K94" s="59"/>
      <c r="L94" s="59"/>
      <c r="M94" s="60" t="str">
        <f t="shared" si="94"/>
        <v/>
      </c>
      <c r="N94" s="62" t="str">
        <f t="shared" si="88"/>
        <v/>
      </c>
      <c r="O94" s="62" t="str">
        <f t="shared" si="89"/>
        <v/>
      </c>
      <c r="P94" s="62" t="str">
        <f t="shared" si="90"/>
        <v/>
      </c>
      <c r="Q94" s="62" t="str">
        <f t="shared" si="91"/>
        <v/>
      </c>
      <c r="R94" s="124" t="str">
        <f t="shared" si="92"/>
        <v/>
      </c>
      <c r="S94" s="64"/>
      <c r="T94" s="64"/>
      <c r="U94" s="64"/>
      <c r="V94" s="64"/>
      <c r="W94" s="131" t="str">
        <f t="shared" si="93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345</v>
      </c>
      <c r="C95" s="18"/>
      <c r="D95" s="55"/>
      <c r="E95" s="55"/>
      <c r="F95" s="55"/>
      <c r="G95" s="55"/>
      <c r="H95" s="56" t="str">
        <f t="shared" si="87"/>
        <v/>
      </c>
      <c r="I95" s="59"/>
      <c r="J95" s="59"/>
      <c r="K95" s="59"/>
      <c r="L95" s="59"/>
      <c r="M95" s="60" t="str">
        <f t="shared" si="94"/>
        <v/>
      </c>
      <c r="N95" s="62" t="str">
        <f t="shared" si="88"/>
        <v/>
      </c>
      <c r="O95" s="62" t="str">
        <f t="shared" si="89"/>
        <v/>
      </c>
      <c r="P95" s="62" t="str">
        <f t="shared" si="90"/>
        <v/>
      </c>
      <c r="Q95" s="62" t="str">
        <f t="shared" si="91"/>
        <v/>
      </c>
      <c r="R95" s="124" t="str">
        <f t="shared" si="92"/>
        <v/>
      </c>
      <c r="S95" s="64"/>
      <c r="T95" s="64"/>
      <c r="U95" s="64"/>
      <c r="V95" s="64"/>
      <c r="W95" s="131" t="str">
        <f t="shared" si="93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346</v>
      </c>
      <c r="C96" s="18"/>
      <c r="D96" s="55"/>
      <c r="E96" s="55"/>
      <c r="F96" s="55"/>
      <c r="G96" s="55"/>
      <c r="H96" s="56" t="str">
        <f t="shared" si="87"/>
        <v/>
      </c>
      <c r="I96" s="59"/>
      <c r="J96" s="59"/>
      <c r="K96" s="59"/>
      <c r="L96" s="59"/>
      <c r="M96" s="60" t="str">
        <f t="shared" si="94"/>
        <v/>
      </c>
      <c r="N96" s="62" t="str">
        <f t="shared" si="88"/>
        <v/>
      </c>
      <c r="O96" s="62" t="str">
        <f t="shared" si="89"/>
        <v/>
      </c>
      <c r="P96" s="62" t="str">
        <f t="shared" si="90"/>
        <v/>
      </c>
      <c r="Q96" s="62" t="str">
        <f t="shared" si="91"/>
        <v/>
      </c>
      <c r="R96" s="124" t="str">
        <f t="shared" si="92"/>
        <v/>
      </c>
      <c r="S96" s="64"/>
      <c r="T96" s="64"/>
      <c r="U96" s="64"/>
      <c r="V96" s="64"/>
      <c r="W96" s="131" t="str">
        <f t="shared" si="93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 t="e">
        <f t="shared" ref="D97" si="95">AVERAGE(D86:D96)</f>
        <v>#DIV/0!</v>
      </c>
      <c r="E97" s="56" t="e">
        <f t="shared" ref="E97" si="96">AVERAGE(E86:E96)</f>
        <v>#DIV/0!</v>
      </c>
      <c r="F97" s="56" t="e">
        <f t="shared" ref="F97" si="97">AVERAGE(F86:F96)</f>
        <v>#DIV/0!</v>
      </c>
      <c r="G97" s="56" t="e">
        <f t="shared" ref="G97" si="98">AVERAGE(G86:G96)</f>
        <v>#DIV/0!</v>
      </c>
      <c r="H97" s="56" t="e">
        <f t="shared" ref="H97" si="99">AVERAGE(H86:H96)</f>
        <v>#DIV/0!</v>
      </c>
      <c r="I97" s="60" t="e">
        <f t="shared" ref="I97" si="100">AVERAGE(I86:I96)</f>
        <v>#DIV/0!</v>
      </c>
      <c r="J97" s="60" t="e">
        <f t="shared" ref="J97" si="101">AVERAGE(J86:J96)</f>
        <v>#DIV/0!</v>
      </c>
      <c r="K97" s="60" t="e">
        <f t="shared" ref="K97" si="102">AVERAGE(K86:K96)</f>
        <v>#DIV/0!</v>
      </c>
      <c r="L97" s="60" t="e">
        <f t="shared" ref="L97" si="103">AVERAGE(L86:L96)</f>
        <v>#DIV/0!</v>
      </c>
      <c r="M97" s="60" t="e">
        <f t="shared" ref="M97" si="104">AVERAGE(M86:M96)</f>
        <v>#DIV/0!</v>
      </c>
      <c r="N97" s="57" t="e">
        <f t="shared" ref="N97" si="105">AVERAGE(N86:N96)</f>
        <v>#DIV/0!</v>
      </c>
      <c r="O97" s="57" t="e">
        <f t="shared" ref="O97" si="106">AVERAGE(O86:O96)</f>
        <v>#DIV/0!</v>
      </c>
      <c r="P97" s="57" t="e">
        <f t="shared" ref="P97" si="107">AVERAGE(P86:P96)</f>
        <v>#DIV/0!</v>
      </c>
      <c r="Q97" s="57" t="e">
        <f t="shared" ref="Q97" si="108">AVERAGE(Q86:Q96)</f>
        <v>#DIV/0!</v>
      </c>
      <c r="R97" s="57" t="e">
        <f t="shared" ref="R97" si="109">AVERAGE(R86:R96)</f>
        <v>#DIV/0!</v>
      </c>
      <c r="S97" s="65" t="e">
        <f t="shared" ref="S97" si="110">AVERAGE(S86:S96)</f>
        <v>#DIV/0!</v>
      </c>
      <c r="T97" s="65" t="e">
        <f t="shared" ref="T97" si="111">AVERAGE(T86:T96)</f>
        <v>#DIV/0!</v>
      </c>
      <c r="U97" s="65" t="e">
        <f t="shared" ref="U97" si="112">AVERAGE(U86:U96)</f>
        <v>#DIV/0!</v>
      </c>
      <c r="V97" s="65" t="e">
        <f t="shared" ref="V97" si="113">AVERAGE(V86:V96)</f>
        <v>#DIV/0!</v>
      </c>
      <c r="W97" s="131" t="e">
        <f t="shared" ref="W97" si="114">AVERAGE(W86:W96)</f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50" t="s">
        <v>274</v>
      </c>
      <c r="C98" s="206" t="s">
        <v>347</v>
      </c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49">
        <v>10</v>
      </c>
      <c r="Z98" s="50">
        <v>9</v>
      </c>
      <c r="AA98" s="50">
        <v>8</v>
      </c>
      <c r="AB98" s="50">
        <v>7</v>
      </c>
      <c r="AC98" s="50">
        <v>6</v>
      </c>
      <c r="AD98" s="50">
        <v>5</v>
      </c>
      <c r="AE98" s="50">
        <v>4</v>
      </c>
      <c r="AF98" s="50">
        <v>3</v>
      </c>
      <c r="AG98" s="50">
        <v>2</v>
      </c>
      <c r="AH98" s="50">
        <v>1</v>
      </c>
      <c r="AI98" s="51" t="s">
        <v>273</v>
      </c>
      <c r="AJ98" s="203"/>
      <c r="AK98" s="204"/>
      <c r="AL98" s="204"/>
      <c r="AM98" s="204"/>
      <c r="AN98" s="204"/>
      <c r="AO98" s="204"/>
      <c r="AP98" s="204"/>
      <c r="AQ98" s="204"/>
      <c r="AR98" s="205"/>
    </row>
    <row r="99" spans="2:44" ht="21.75" customHeight="1" x14ac:dyDescent="0.2">
      <c r="B99" s="92"/>
      <c r="C99" s="17" t="s">
        <v>4</v>
      </c>
      <c r="D99" s="155" t="s">
        <v>93</v>
      </c>
      <c r="E99" s="156"/>
      <c r="F99" s="156"/>
      <c r="G99" s="156"/>
      <c r="H99" s="157"/>
      <c r="I99" s="158" t="s">
        <v>94</v>
      </c>
      <c r="J99" s="159"/>
      <c r="K99" s="159"/>
      <c r="L99" s="159"/>
      <c r="M99" s="160"/>
      <c r="N99" s="161" t="s">
        <v>5</v>
      </c>
      <c r="O99" s="162"/>
      <c r="P99" s="162"/>
      <c r="Q99" s="162"/>
      <c r="R99" s="163"/>
      <c r="S99" s="164" t="s">
        <v>267</v>
      </c>
      <c r="T99" s="165"/>
      <c r="U99" s="165"/>
      <c r="V99" s="165"/>
      <c r="W99" s="166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202</v>
      </c>
      <c r="AE99" s="43" t="s">
        <v>260</v>
      </c>
      <c r="AF99" s="43" t="s">
        <v>260</v>
      </c>
      <c r="AG99" s="43" t="s">
        <v>260</v>
      </c>
      <c r="AH99" s="43" t="s">
        <v>260</v>
      </c>
      <c r="AI99" s="51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28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199</v>
      </c>
      <c r="AC100" s="43" t="s">
        <v>202</v>
      </c>
      <c r="AD100" s="43" t="s">
        <v>202</v>
      </c>
      <c r="AE100" s="43" t="s">
        <v>260</v>
      </c>
      <c r="AF100" s="43" t="s">
        <v>260</v>
      </c>
      <c r="AG100" s="43" t="s">
        <v>260</v>
      </c>
      <c r="AH100" s="43" t="s">
        <v>260</v>
      </c>
      <c r="AI100" s="51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444</v>
      </c>
      <c r="C101" s="19" t="s">
        <v>109</v>
      </c>
      <c r="D101" s="55"/>
      <c r="E101" s="55"/>
      <c r="F101" s="55"/>
      <c r="G101" s="55"/>
      <c r="H101" s="56" t="str">
        <f>IF(OR((D101&lt;&gt;""),(G101&lt;&gt;"")),(AVERAGE(D101:G101)),"")</f>
        <v/>
      </c>
      <c r="I101" s="59"/>
      <c r="J101" s="59"/>
      <c r="K101" s="59"/>
      <c r="L101" s="59"/>
      <c r="M101" s="60" t="str">
        <f>IF(OR((I101&lt;&gt;""),(L101&lt;&gt;"")),(AVERAGE(I101:L101)),"")</f>
        <v/>
      </c>
      <c r="N101" s="62" t="str">
        <f>IF(OR((D101&lt;&gt;""),(I101&lt;&gt;"")),(AVERAGE(D101,I101)),"")</f>
        <v/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 t="str">
        <f>IF(OR((N101&lt;&gt;""),(Q101&lt;&gt;"")),(AVERAGE(N101:Q101)),"")</f>
        <v/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15" x14ac:dyDescent="0.2">
      <c r="B102" s="53" t="s">
        <v>445</v>
      </c>
      <c r="C102" s="19" t="s">
        <v>110</v>
      </c>
      <c r="D102" s="55"/>
      <c r="E102" s="55"/>
      <c r="F102" s="55"/>
      <c r="G102" s="55"/>
      <c r="H102" s="56" t="str">
        <f t="shared" ref="H102:H111" si="115">IF(OR((D102&lt;&gt;""),(G102&lt;&gt;"")),(AVERAGE(D102:G102)),"")</f>
        <v/>
      </c>
      <c r="I102" s="59"/>
      <c r="J102" s="59"/>
      <c r="K102" s="59"/>
      <c r="L102" s="59"/>
      <c r="M102" s="60" t="str">
        <f t="shared" ref="M102:M111" si="116">IF(OR((I102&lt;&gt;""),(L102&lt;&gt;"")),(AVERAGE(I102:L102)),"")</f>
        <v/>
      </c>
      <c r="N102" s="62" t="str">
        <f t="shared" ref="N102:N111" si="117">IF(OR((D102&lt;&gt;""),(I102&lt;&gt;"")),(AVERAGE(D102,I102)),"")</f>
        <v/>
      </c>
      <c r="O102" s="62" t="str">
        <f t="shared" ref="O102:O111" si="118">IF(OR((E102&lt;&gt;""),(J102&lt;&gt;"")),(AVERAGE(E102,J102)),"")</f>
        <v/>
      </c>
      <c r="P102" s="62" t="str">
        <f t="shared" ref="P102:P111" si="119">IF(OR((F102&lt;&gt;""),(K102&lt;&gt;"")),(AVERAGE(F102,K102)),"")</f>
        <v/>
      </c>
      <c r="Q102" s="62" t="str">
        <f t="shared" ref="Q102:Q111" si="120">IF(OR((G102&lt;&gt;""),(L102&lt;&gt;"")),(AVERAGE(G102,L102)),"")</f>
        <v/>
      </c>
      <c r="R102" s="124" t="str">
        <f t="shared" ref="R102:R111" si="121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122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446</v>
      </c>
      <c r="C103" s="19" t="s">
        <v>111</v>
      </c>
      <c r="D103" s="55"/>
      <c r="E103" s="55"/>
      <c r="F103" s="55"/>
      <c r="G103" s="55"/>
      <c r="H103" s="56" t="str">
        <f t="shared" si="115"/>
        <v/>
      </c>
      <c r="I103" s="59"/>
      <c r="J103" s="59"/>
      <c r="K103" s="59"/>
      <c r="L103" s="59"/>
      <c r="M103" s="60" t="str">
        <f t="shared" si="116"/>
        <v/>
      </c>
      <c r="N103" s="62" t="str">
        <f t="shared" si="117"/>
        <v/>
      </c>
      <c r="O103" s="62" t="str">
        <f t="shared" si="118"/>
        <v/>
      </c>
      <c r="P103" s="62" t="str">
        <f t="shared" si="119"/>
        <v/>
      </c>
      <c r="Q103" s="62" t="str">
        <f t="shared" si="120"/>
        <v/>
      </c>
      <c r="R103" s="124" t="str">
        <f t="shared" si="121"/>
        <v/>
      </c>
      <c r="S103" s="64"/>
      <c r="T103" s="64"/>
      <c r="U103" s="64"/>
      <c r="V103" s="64"/>
      <c r="W103" s="131" t="str">
        <f t="shared" si="122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447</v>
      </c>
      <c r="C104" s="18"/>
      <c r="D104" s="55"/>
      <c r="E104" s="55"/>
      <c r="F104" s="55"/>
      <c r="G104" s="55"/>
      <c r="H104" s="56" t="str">
        <f t="shared" si="115"/>
        <v/>
      </c>
      <c r="I104" s="59"/>
      <c r="J104" s="59"/>
      <c r="K104" s="59"/>
      <c r="L104" s="59"/>
      <c r="M104" s="60" t="str">
        <f t="shared" si="116"/>
        <v/>
      </c>
      <c r="N104" s="62" t="str">
        <f t="shared" si="117"/>
        <v/>
      </c>
      <c r="O104" s="62" t="str">
        <f t="shared" si="118"/>
        <v/>
      </c>
      <c r="P104" s="62" t="str">
        <f t="shared" si="119"/>
        <v/>
      </c>
      <c r="Q104" s="62" t="str">
        <f t="shared" si="120"/>
        <v/>
      </c>
      <c r="R104" s="124" t="str">
        <f t="shared" si="121"/>
        <v/>
      </c>
      <c r="S104" s="64"/>
      <c r="T104" s="64"/>
      <c r="U104" s="64"/>
      <c r="V104" s="64"/>
      <c r="W104" s="131" t="str">
        <f t="shared" si="122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448</v>
      </c>
      <c r="C105" s="18"/>
      <c r="D105" s="55"/>
      <c r="E105" s="55"/>
      <c r="F105" s="55"/>
      <c r="G105" s="55"/>
      <c r="H105" s="56" t="str">
        <f t="shared" si="115"/>
        <v/>
      </c>
      <c r="I105" s="59"/>
      <c r="J105" s="59"/>
      <c r="K105" s="59"/>
      <c r="L105" s="59"/>
      <c r="M105" s="60" t="str">
        <f t="shared" si="116"/>
        <v/>
      </c>
      <c r="N105" s="62" t="str">
        <f t="shared" si="117"/>
        <v/>
      </c>
      <c r="O105" s="62" t="str">
        <f t="shared" si="118"/>
        <v/>
      </c>
      <c r="P105" s="62" t="str">
        <f t="shared" si="119"/>
        <v/>
      </c>
      <c r="Q105" s="62" t="str">
        <f t="shared" si="120"/>
        <v/>
      </c>
      <c r="R105" s="124" t="str">
        <f t="shared" si="121"/>
        <v/>
      </c>
      <c r="S105" s="64"/>
      <c r="T105" s="64"/>
      <c r="U105" s="64"/>
      <c r="V105" s="64"/>
      <c r="W105" s="131" t="str">
        <f t="shared" si="122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449</v>
      </c>
      <c r="C106" s="18"/>
      <c r="D106" s="55"/>
      <c r="E106" s="55"/>
      <c r="F106" s="55"/>
      <c r="G106" s="55"/>
      <c r="H106" s="56" t="str">
        <f t="shared" si="115"/>
        <v/>
      </c>
      <c r="I106" s="59"/>
      <c r="J106" s="59"/>
      <c r="K106" s="59"/>
      <c r="L106" s="59"/>
      <c r="M106" s="60" t="str">
        <f t="shared" si="116"/>
        <v/>
      </c>
      <c r="N106" s="62" t="str">
        <f t="shared" si="117"/>
        <v/>
      </c>
      <c r="O106" s="62" t="str">
        <f t="shared" si="118"/>
        <v/>
      </c>
      <c r="P106" s="62" t="str">
        <f t="shared" si="119"/>
        <v/>
      </c>
      <c r="Q106" s="62" t="str">
        <f t="shared" si="120"/>
        <v/>
      </c>
      <c r="R106" s="124" t="str">
        <f t="shared" si="121"/>
        <v/>
      </c>
      <c r="S106" s="64"/>
      <c r="T106" s="64"/>
      <c r="U106" s="64"/>
      <c r="V106" s="64"/>
      <c r="W106" s="131" t="str">
        <f t="shared" si="122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450</v>
      </c>
      <c r="C107" s="18"/>
      <c r="D107" s="55"/>
      <c r="E107" s="55"/>
      <c r="F107" s="55"/>
      <c r="G107" s="55"/>
      <c r="H107" s="56" t="str">
        <f t="shared" si="115"/>
        <v/>
      </c>
      <c r="I107" s="59"/>
      <c r="J107" s="59"/>
      <c r="K107" s="59"/>
      <c r="L107" s="59"/>
      <c r="M107" s="60" t="str">
        <f t="shared" si="116"/>
        <v/>
      </c>
      <c r="N107" s="62" t="str">
        <f t="shared" si="117"/>
        <v/>
      </c>
      <c r="O107" s="62" t="str">
        <f t="shared" si="118"/>
        <v/>
      </c>
      <c r="P107" s="62" t="str">
        <f t="shared" si="119"/>
        <v/>
      </c>
      <c r="Q107" s="62" t="str">
        <f t="shared" si="120"/>
        <v/>
      </c>
      <c r="R107" s="124" t="str">
        <f t="shared" si="121"/>
        <v/>
      </c>
      <c r="S107" s="64"/>
      <c r="T107" s="64"/>
      <c r="U107" s="64"/>
      <c r="V107" s="64"/>
      <c r="W107" s="131" t="str">
        <f t="shared" si="122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451</v>
      </c>
      <c r="C108" s="18"/>
      <c r="D108" s="55"/>
      <c r="E108" s="55"/>
      <c r="F108" s="55"/>
      <c r="G108" s="55"/>
      <c r="H108" s="56" t="str">
        <f t="shared" si="115"/>
        <v/>
      </c>
      <c r="I108" s="59"/>
      <c r="J108" s="59"/>
      <c r="K108" s="59"/>
      <c r="L108" s="59"/>
      <c r="M108" s="60" t="str">
        <f t="shared" si="116"/>
        <v/>
      </c>
      <c r="N108" s="62" t="str">
        <f t="shared" si="117"/>
        <v/>
      </c>
      <c r="O108" s="62" t="str">
        <f t="shared" si="118"/>
        <v/>
      </c>
      <c r="P108" s="62" t="str">
        <f t="shared" si="119"/>
        <v/>
      </c>
      <c r="Q108" s="62" t="str">
        <f t="shared" si="120"/>
        <v/>
      </c>
      <c r="R108" s="124" t="str">
        <f t="shared" si="121"/>
        <v/>
      </c>
      <c r="S108" s="64"/>
      <c r="T108" s="64"/>
      <c r="U108" s="64"/>
      <c r="V108" s="64"/>
      <c r="W108" s="131" t="str">
        <f t="shared" si="122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452</v>
      </c>
      <c r="C109" s="18"/>
      <c r="D109" s="55"/>
      <c r="E109" s="55"/>
      <c r="F109" s="55"/>
      <c r="G109" s="55"/>
      <c r="H109" s="56" t="str">
        <f t="shared" si="115"/>
        <v/>
      </c>
      <c r="I109" s="59"/>
      <c r="J109" s="59"/>
      <c r="K109" s="59"/>
      <c r="L109" s="59"/>
      <c r="M109" s="60" t="str">
        <f t="shared" si="116"/>
        <v/>
      </c>
      <c r="N109" s="62" t="str">
        <f t="shared" si="117"/>
        <v/>
      </c>
      <c r="O109" s="62" t="str">
        <f t="shared" si="118"/>
        <v/>
      </c>
      <c r="P109" s="62" t="str">
        <f t="shared" si="119"/>
        <v/>
      </c>
      <c r="Q109" s="62" t="str">
        <f t="shared" si="120"/>
        <v/>
      </c>
      <c r="R109" s="124" t="str">
        <f t="shared" si="121"/>
        <v/>
      </c>
      <c r="S109" s="64"/>
      <c r="T109" s="64"/>
      <c r="U109" s="64"/>
      <c r="V109" s="64"/>
      <c r="W109" s="131" t="str">
        <f t="shared" si="122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453</v>
      </c>
      <c r="C110" s="18"/>
      <c r="D110" s="55"/>
      <c r="E110" s="55"/>
      <c r="F110" s="55"/>
      <c r="G110" s="55"/>
      <c r="H110" s="56" t="str">
        <f t="shared" si="115"/>
        <v/>
      </c>
      <c r="I110" s="59"/>
      <c r="J110" s="59"/>
      <c r="K110" s="59"/>
      <c r="L110" s="59"/>
      <c r="M110" s="60" t="str">
        <f t="shared" si="116"/>
        <v/>
      </c>
      <c r="N110" s="62" t="str">
        <f t="shared" si="117"/>
        <v/>
      </c>
      <c r="O110" s="62" t="str">
        <f t="shared" si="118"/>
        <v/>
      </c>
      <c r="P110" s="62" t="str">
        <f t="shared" si="119"/>
        <v/>
      </c>
      <c r="Q110" s="62" t="str">
        <f t="shared" si="120"/>
        <v/>
      </c>
      <c r="R110" s="124" t="str">
        <f t="shared" si="121"/>
        <v/>
      </c>
      <c r="S110" s="64"/>
      <c r="T110" s="64"/>
      <c r="U110" s="64"/>
      <c r="V110" s="64"/>
      <c r="W110" s="131" t="str">
        <f t="shared" si="122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454</v>
      </c>
      <c r="C111" s="18"/>
      <c r="D111" s="55"/>
      <c r="E111" s="55"/>
      <c r="F111" s="55"/>
      <c r="G111" s="55"/>
      <c r="H111" s="56" t="str">
        <f t="shared" si="115"/>
        <v/>
      </c>
      <c r="I111" s="59"/>
      <c r="J111" s="59"/>
      <c r="K111" s="59"/>
      <c r="L111" s="59"/>
      <c r="M111" s="60" t="str">
        <f t="shared" si="116"/>
        <v/>
      </c>
      <c r="N111" s="62" t="str">
        <f t="shared" si="117"/>
        <v/>
      </c>
      <c r="O111" s="62" t="str">
        <f t="shared" si="118"/>
        <v/>
      </c>
      <c r="P111" s="62" t="str">
        <f t="shared" si="119"/>
        <v/>
      </c>
      <c r="Q111" s="62" t="str">
        <f t="shared" si="120"/>
        <v/>
      </c>
      <c r="R111" s="124" t="str">
        <f t="shared" si="121"/>
        <v/>
      </c>
      <c r="S111" s="64"/>
      <c r="T111" s="64"/>
      <c r="U111" s="64"/>
      <c r="V111" s="64"/>
      <c r="W111" s="131" t="str">
        <f t="shared" si="122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 t="e">
        <f t="shared" ref="D112" si="123">AVERAGE(D101:D111)</f>
        <v>#DIV/0!</v>
      </c>
      <c r="E112" s="56" t="e">
        <f t="shared" ref="E112" si="124">AVERAGE(E101:E111)</f>
        <v>#DIV/0!</v>
      </c>
      <c r="F112" s="56" t="e">
        <f t="shared" ref="F112" si="125">AVERAGE(F101:F111)</f>
        <v>#DIV/0!</v>
      </c>
      <c r="G112" s="56" t="e">
        <f t="shared" ref="G112" si="126">AVERAGE(G101:G111)</f>
        <v>#DIV/0!</v>
      </c>
      <c r="H112" s="56" t="e">
        <f t="shared" ref="H112" si="127">AVERAGE(H101:H111)</f>
        <v>#DIV/0!</v>
      </c>
      <c r="I112" s="60" t="e">
        <f t="shared" ref="I112" si="128">AVERAGE(I101:I111)</f>
        <v>#DIV/0!</v>
      </c>
      <c r="J112" s="60" t="e">
        <f t="shared" ref="J112" si="129">AVERAGE(J101:J111)</f>
        <v>#DIV/0!</v>
      </c>
      <c r="K112" s="60" t="e">
        <f t="shared" ref="K112" si="130">AVERAGE(K101:K111)</f>
        <v>#DIV/0!</v>
      </c>
      <c r="L112" s="60" t="e">
        <f t="shared" ref="L112" si="131">AVERAGE(L101:L111)</f>
        <v>#DIV/0!</v>
      </c>
      <c r="M112" s="60" t="e">
        <f t="shared" ref="M112" si="132">AVERAGE(M101:M111)</f>
        <v>#DIV/0!</v>
      </c>
      <c r="N112" s="57" t="e">
        <f t="shared" ref="N112" si="133">AVERAGE(N101:N111)</f>
        <v>#DIV/0!</v>
      </c>
      <c r="O112" s="57" t="e">
        <f t="shared" ref="O112" si="134">AVERAGE(O101:O111)</f>
        <v>#DIV/0!</v>
      </c>
      <c r="P112" s="57" t="e">
        <f t="shared" ref="P112" si="135">AVERAGE(P101:P111)</f>
        <v>#DIV/0!</v>
      </c>
      <c r="Q112" s="57" t="e">
        <f t="shared" ref="Q112" si="136">AVERAGE(Q101:Q111)</f>
        <v>#DIV/0!</v>
      </c>
      <c r="R112" s="57" t="e">
        <f t="shared" ref="R112" si="137">AVERAGE(R101:R111)</f>
        <v>#DIV/0!</v>
      </c>
      <c r="S112" s="65" t="e">
        <f t="shared" ref="S112" si="138">AVERAGE(S101:S111)</f>
        <v>#DIV/0!</v>
      </c>
      <c r="T112" s="65" t="e">
        <f t="shared" ref="T112" si="139">AVERAGE(T101:T111)</f>
        <v>#DIV/0!</v>
      </c>
      <c r="U112" s="65" t="e">
        <f t="shared" ref="U112" si="140">AVERAGE(U101:U111)</f>
        <v>#DIV/0!</v>
      </c>
      <c r="V112" s="65" t="e">
        <f t="shared" ref="V112" si="141">AVERAGE(V101:V111)</f>
        <v>#DIV/0!</v>
      </c>
      <c r="W112" s="131" t="e">
        <f t="shared" ref="W112" si="142">AVERAGE(W101:W111)</f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50" t="s">
        <v>274</v>
      </c>
      <c r="C113" s="206" t="s">
        <v>348</v>
      </c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49">
        <v>10</v>
      </c>
      <c r="Z113" s="50">
        <v>9</v>
      </c>
      <c r="AA113" s="50">
        <v>8</v>
      </c>
      <c r="AB113" s="50">
        <v>7</v>
      </c>
      <c r="AC113" s="50">
        <v>6</v>
      </c>
      <c r="AD113" s="50">
        <v>5</v>
      </c>
      <c r="AE113" s="50">
        <v>4</v>
      </c>
      <c r="AF113" s="50">
        <v>3</v>
      </c>
      <c r="AG113" s="50">
        <v>2</v>
      </c>
      <c r="AH113" s="50">
        <v>1</v>
      </c>
      <c r="AI113" s="51" t="s">
        <v>273</v>
      </c>
      <c r="AJ113" s="203"/>
      <c r="AK113" s="204"/>
      <c r="AL113" s="204"/>
      <c r="AM113" s="204"/>
      <c r="AN113" s="204"/>
      <c r="AO113" s="204"/>
      <c r="AP113" s="204"/>
      <c r="AQ113" s="204"/>
      <c r="AR113" s="205"/>
    </row>
    <row r="114" spans="2:44" ht="21.75" customHeight="1" x14ac:dyDescent="0.2">
      <c r="B114" s="92"/>
      <c r="C114" s="17" t="s">
        <v>4</v>
      </c>
      <c r="D114" s="155" t="s">
        <v>93</v>
      </c>
      <c r="E114" s="156"/>
      <c r="F114" s="156"/>
      <c r="G114" s="156"/>
      <c r="H114" s="157"/>
      <c r="I114" s="158" t="s">
        <v>94</v>
      </c>
      <c r="J114" s="159"/>
      <c r="K114" s="159"/>
      <c r="L114" s="159"/>
      <c r="M114" s="160"/>
      <c r="N114" s="161" t="s">
        <v>5</v>
      </c>
      <c r="O114" s="162"/>
      <c r="P114" s="162"/>
      <c r="Q114" s="162"/>
      <c r="R114" s="163"/>
      <c r="S114" s="164" t="s">
        <v>267</v>
      </c>
      <c r="T114" s="165"/>
      <c r="U114" s="165"/>
      <c r="V114" s="165"/>
      <c r="W114" s="166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199</v>
      </c>
      <c r="AC114" s="43" t="s">
        <v>202</v>
      </c>
      <c r="AD114" s="43" t="s">
        <v>202</v>
      </c>
      <c r="AE114" s="43" t="s">
        <v>205</v>
      </c>
      <c r="AF114" s="43" t="s">
        <v>260</v>
      </c>
      <c r="AG114" s="43" t="s">
        <v>260</v>
      </c>
      <c r="AH114" s="43" t="s">
        <v>260</v>
      </c>
      <c r="AI114" s="51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28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199</v>
      </c>
      <c r="AC115" s="43" t="s">
        <v>202</v>
      </c>
      <c r="AD115" s="43" t="s">
        <v>202</v>
      </c>
      <c r="AE115" s="43" t="s">
        <v>202</v>
      </c>
      <c r="AF115" s="43" t="s">
        <v>260</v>
      </c>
      <c r="AG115" s="43" t="s">
        <v>260</v>
      </c>
      <c r="AH115" s="43" t="s">
        <v>260</v>
      </c>
      <c r="AI115" s="51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433</v>
      </c>
      <c r="C116" s="19" t="s">
        <v>47</v>
      </c>
      <c r="D116" s="55"/>
      <c r="E116" s="55"/>
      <c r="F116" s="55"/>
      <c r="G116" s="55"/>
      <c r="H116" s="56" t="str">
        <f>IF(OR((D116&lt;&gt;""),(G116&lt;&gt;"")),(AVERAGE(D116:G116)),"")</f>
        <v/>
      </c>
      <c r="I116" s="59"/>
      <c r="J116" s="59"/>
      <c r="K116" s="59"/>
      <c r="L116" s="59"/>
      <c r="M116" s="60" t="str">
        <f>IF(OR((I116&lt;&gt;""),(L116&lt;&gt;"")),(AVERAGE(I116:L116)),"")</f>
        <v/>
      </c>
      <c r="N116" s="62" t="str">
        <f>IF(OR((D116&lt;&gt;""),(I116&lt;&gt;"")),(AVERAGE(D116,I116)),"")</f>
        <v/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 t="str">
        <f>IF(OR((N116&lt;&gt;""),(Q116&lt;&gt;"")),(AVERAGE(N116:Q116)),"")</f>
        <v/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434</v>
      </c>
      <c r="C117" s="19" t="s">
        <v>48</v>
      </c>
      <c r="D117" s="55"/>
      <c r="E117" s="55"/>
      <c r="F117" s="55"/>
      <c r="G117" s="55"/>
      <c r="H117" s="56" t="str">
        <f t="shared" ref="H117:H126" si="143">IF(OR((D117&lt;&gt;""),(G117&lt;&gt;"")),(AVERAGE(D117:G117)),"")</f>
        <v/>
      </c>
      <c r="I117" s="59"/>
      <c r="J117" s="59"/>
      <c r="K117" s="59"/>
      <c r="L117" s="59"/>
      <c r="M117" s="60" t="str">
        <f t="shared" ref="M117:M126" si="144">IF(OR((I117&lt;&gt;""),(L117&lt;&gt;"")),(AVERAGE(I117:L117)),"")</f>
        <v/>
      </c>
      <c r="N117" s="62" t="str">
        <f t="shared" ref="N117:N126" si="145">IF(OR((D117&lt;&gt;""),(I117&lt;&gt;"")),(AVERAGE(D117,I117)),"")</f>
        <v/>
      </c>
      <c r="O117" s="62" t="str">
        <f t="shared" ref="O117:O126" si="146">IF(OR((E117&lt;&gt;""),(J117&lt;&gt;"")),(AVERAGE(E117,J117)),"")</f>
        <v/>
      </c>
      <c r="P117" s="62" t="str">
        <f t="shared" ref="P117:P126" si="147">IF(OR((F117&lt;&gt;""),(K117&lt;&gt;"")),(AVERAGE(F117,K117)),"")</f>
        <v/>
      </c>
      <c r="Q117" s="62" t="str">
        <f t="shared" ref="Q117:Q126" si="148">IF(OR((G117&lt;&gt;""),(L117&lt;&gt;"")),(AVERAGE(G117,L117)),"")</f>
        <v/>
      </c>
      <c r="R117" s="124" t="str">
        <f t="shared" ref="R117:R126" si="149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150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435</v>
      </c>
      <c r="C118" s="19" t="s">
        <v>49</v>
      </c>
      <c r="D118" s="55"/>
      <c r="E118" s="55"/>
      <c r="F118" s="55"/>
      <c r="G118" s="55"/>
      <c r="H118" s="56" t="str">
        <f t="shared" si="143"/>
        <v/>
      </c>
      <c r="I118" s="59"/>
      <c r="J118" s="59"/>
      <c r="K118" s="59"/>
      <c r="L118" s="59"/>
      <c r="M118" s="60" t="str">
        <f t="shared" si="144"/>
        <v/>
      </c>
      <c r="N118" s="62" t="str">
        <f t="shared" si="145"/>
        <v/>
      </c>
      <c r="O118" s="62" t="str">
        <f t="shared" si="146"/>
        <v/>
      </c>
      <c r="P118" s="62" t="str">
        <f t="shared" si="147"/>
        <v/>
      </c>
      <c r="Q118" s="62" t="str">
        <f t="shared" si="148"/>
        <v/>
      </c>
      <c r="R118" s="124" t="str">
        <f t="shared" si="149"/>
        <v/>
      </c>
      <c r="S118" s="64"/>
      <c r="T118" s="64"/>
      <c r="U118" s="64"/>
      <c r="V118" s="64"/>
      <c r="W118" s="131" t="str">
        <f t="shared" si="150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436</v>
      </c>
      <c r="C119" s="19" t="s">
        <v>50</v>
      </c>
      <c r="D119" s="55"/>
      <c r="E119" s="55"/>
      <c r="F119" s="55"/>
      <c r="G119" s="55"/>
      <c r="H119" s="56" t="str">
        <f t="shared" si="143"/>
        <v/>
      </c>
      <c r="I119" s="59"/>
      <c r="J119" s="59"/>
      <c r="K119" s="59"/>
      <c r="L119" s="59"/>
      <c r="M119" s="60" t="str">
        <f t="shared" si="144"/>
        <v/>
      </c>
      <c r="N119" s="62" t="str">
        <f t="shared" si="145"/>
        <v/>
      </c>
      <c r="O119" s="62" t="str">
        <f t="shared" si="146"/>
        <v/>
      </c>
      <c r="P119" s="62" t="str">
        <f t="shared" si="147"/>
        <v/>
      </c>
      <c r="Q119" s="62" t="str">
        <f t="shared" si="148"/>
        <v/>
      </c>
      <c r="R119" s="124" t="str">
        <f t="shared" si="149"/>
        <v/>
      </c>
      <c r="S119" s="64"/>
      <c r="T119" s="64"/>
      <c r="U119" s="64"/>
      <c r="V119" s="64"/>
      <c r="W119" s="131" t="str">
        <f t="shared" si="150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437</v>
      </c>
      <c r="C120" s="19" t="s">
        <v>112</v>
      </c>
      <c r="D120" s="55"/>
      <c r="E120" s="55"/>
      <c r="F120" s="55"/>
      <c r="G120" s="55"/>
      <c r="H120" s="56" t="str">
        <f t="shared" si="143"/>
        <v/>
      </c>
      <c r="I120" s="59"/>
      <c r="J120" s="59"/>
      <c r="K120" s="59"/>
      <c r="L120" s="59"/>
      <c r="M120" s="60" t="str">
        <f t="shared" si="144"/>
        <v/>
      </c>
      <c r="N120" s="62" t="str">
        <f t="shared" si="145"/>
        <v/>
      </c>
      <c r="O120" s="62" t="str">
        <f t="shared" si="146"/>
        <v/>
      </c>
      <c r="P120" s="62" t="str">
        <f t="shared" si="147"/>
        <v/>
      </c>
      <c r="Q120" s="62" t="str">
        <f t="shared" si="148"/>
        <v/>
      </c>
      <c r="R120" s="124" t="str">
        <f t="shared" si="149"/>
        <v/>
      </c>
      <c r="S120" s="64"/>
      <c r="T120" s="64"/>
      <c r="U120" s="64"/>
      <c r="V120" s="64"/>
      <c r="W120" s="131" t="str">
        <f t="shared" si="150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438</v>
      </c>
      <c r="C121" s="19" t="s">
        <v>113</v>
      </c>
      <c r="D121" s="55"/>
      <c r="E121" s="55"/>
      <c r="F121" s="55"/>
      <c r="G121" s="55"/>
      <c r="H121" s="56" t="str">
        <f t="shared" si="143"/>
        <v/>
      </c>
      <c r="I121" s="59"/>
      <c r="J121" s="59"/>
      <c r="K121" s="59"/>
      <c r="L121" s="59"/>
      <c r="M121" s="60" t="str">
        <f t="shared" si="144"/>
        <v/>
      </c>
      <c r="N121" s="62" t="str">
        <f t="shared" si="145"/>
        <v/>
      </c>
      <c r="O121" s="62" t="str">
        <f t="shared" si="146"/>
        <v/>
      </c>
      <c r="P121" s="62" t="str">
        <f t="shared" si="147"/>
        <v/>
      </c>
      <c r="Q121" s="62" t="str">
        <f t="shared" si="148"/>
        <v/>
      </c>
      <c r="R121" s="124" t="str">
        <f t="shared" si="149"/>
        <v/>
      </c>
      <c r="S121" s="64"/>
      <c r="T121" s="64"/>
      <c r="U121" s="64"/>
      <c r="V121" s="64"/>
      <c r="W121" s="131" t="str">
        <f t="shared" si="150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439</v>
      </c>
      <c r="C122" s="19" t="s">
        <v>114</v>
      </c>
      <c r="D122" s="55"/>
      <c r="E122" s="55"/>
      <c r="F122" s="55"/>
      <c r="G122" s="55"/>
      <c r="H122" s="56" t="str">
        <f t="shared" si="143"/>
        <v/>
      </c>
      <c r="I122" s="59"/>
      <c r="J122" s="59"/>
      <c r="K122" s="59"/>
      <c r="L122" s="59"/>
      <c r="M122" s="60" t="str">
        <f t="shared" si="144"/>
        <v/>
      </c>
      <c r="N122" s="62" t="str">
        <f t="shared" si="145"/>
        <v/>
      </c>
      <c r="O122" s="62" t="str">
        <f t="shared" si="146"/>
        <v/>
      </c>
      <c r="P122" s="62" t="str">
        <f t="shared" si="147"/>
        <v/>
      </c>
      <c r="Q122" s="62" t="str">
        <f t="shared" si="148"/>
        <v/>
      </c>
      <c r="R122" s="124" t="str">
        <f t="shared" si="149"/>
        <v/>
      </c>
      <c r="S122" s="64"/>
      <c r="T122" s="64"/>
      <c r="U122" s="64"/>
      <c r="V122" s="64"/>
      <c r="W122" s="131" t="str">
        <f t="shared" si="150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440</v>
      </c>
      <c r="C123" s="18"/>
      <c r="D123" s="55"/>
      <c r="E123" s="55"/>
      <c r="F123" s="55"/>
      <c r="G123" s="55"/>
      <c r="H123" s="56" t="str">
        <f t="shared" si="143"/>
        <v/>
      </c>
      <c r="I123" s="59"/>
      <c r="J123" s="59"/>
      <c r="K123" s="59"/>
      <c r="L123" s="59"/>
      <c r="M123" s="60" t="str">
        <f t="shared" si="144"/>
        <v/>
      </c>
      <c r="N123" s="62" t="str">
        <f t="shared" si="145"/>
        <v/>
      </c>
      <c r="O123" s="62" t="str">
        <f t="shared" si="146"/>
        <v/>
      </c>
      <c r="P123" s="62" t="str">
        <f t="shared" si="147"/>
        <v/>
      </c>
      <c r="Q123" s="62" t="str">
        <f t="shared" si="148"/>
        <v/>
      </c>
      <c r="R123" s="124" t="str">
        <f t="shared" si="149"/>
        <v/>
      </c>
      <c r="S123" s="64"/>
      <c r="T123" s="64"/>
      <c r="U123" s="64"/>
      <c r="V123" s="64"/>
      <c r="W123" s="131" t="str">
        <f t="shared" si="150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441</v>
      </c>
      <c r="C124" s="18"/>
      <c r="D124" s="55"/>
      <c r="E124" s="55"/>
      <c r="F124" s="55"/>
      <c r="G124" s="55"/>
      <c r="H124" s="56" t="str">
        <f t="shared" si="143"/>
        <v/>
      </c>
      <c r="I124" s="59"/>
      <c r="J124" s="59"/>
      <c r="K124" s="59"/>
      <c r="L124" s="59"/>
      <c r="M124" s="60" t="str">
        <f t="shared" si="144"/>
        <v/>
      </c>
      <c r="N124" s="62" t="str">
        <f t="shared" si="145"/>
        <v/>
      </c>
      <c r="O124" s="62" t="str">
        <f t="shared" si="146"/>
        <v/>
      </c>
      <c r="P124" s="62" t="str">
        <f t="shared" si="147"/>
        <v/>
      </c>
      <c r="Q124" s="62" t="str">
        <f t="shared" si="148"/>
        <v/>
      </c>
      <c r="R124" s="124" t="str">
        <f t="shared" si="149"/>
        <v/>
      </c>
      <c r="S124" s="64"/>
      <c r="T124" s="64"/>
      <c r="U124" s="64"/>
      <c r="V124" s="64"/>
      <c r="W124" s="131" t="str">
        <f t="shared" si="150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442</v>
      </c>
      <c r="C125" s="18"/>
      <c r="D125" s="55"/>
      <c r="E125" s="55"/>
      <c r="F125" s="55"/>
      <c r="G125" s="55"/>
      <c r="H125" s="56" t="str">
        <f t="shared" si="143"/>
        <v/>
      </c>
      <c r="I125" s="59"/>
      <c r="J125" s="59"/>
      <c r="K125" s="59"/>
      <c r="L125" s="59"/>
      <c r="M125" s="60" t="str">
        <f t="shared" si="144"/>
        <v/>
      </c>
      <c r="N125" s="62" t="str">
        <f t="shared" si="145"/>
        <v/>
      </c>
      <c r="O125" s="62" t="str">
        <f t="shared" si="146"/>
        <v/>
      </c>
      <c r="P125" s="62" t="str">
        <f t="shared" si="147"/>
        <v/>
      </c>
      <c r="Q125" s="62" t="str">
        <f t="shared" si="148"/>
        <v/>
      </c>
      <c r="R125" s="124" t="str">
        <f t="shared" si="149"/>
        <v/>
      </c>
      <c r="S125" s="64"/>
      <c r="T125" s="64"/>
      <c r="U125" s="64"/>
      <c r="V125" s="64"/>
      <c r="W125" s="131" t="str">
        <f t="shared" si="150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443</v>
      </c>
      <c r="C126" s="18"/>
      <c r="D126" s="55"/>
      <c r="E126" s="55"/>
      <c r="F126" s="55"/>
      <c r="G126" s="55"/>
      <c r="H126" s="56" t="str">
        <f t="shared" si="143"/>
        <v/>
      </c>
      <c r="I126" s="59"/>
      <c r="J126" s="59"/>
      <c r="K126" s="59"/>
      <c r="L126" s="59"/>
      <c r="M126" s="60" t="str">
        <f t="shared" si="144"/>
        <v/>
      </c>
      <c r="N126" s="62" t="str">
        <f t="shared" si="145"/>
        <v/>
      </c>
      <c r="O126" s="62" t="str">
        <f t="shared" si="146"/>
        <v/>
      </c>
      <c r="P126" s="62" t="str">
        <f t="shared" si="147"/>
        <v/>
      </c>
      <c r="Q126" s="62" t="str">
        <f t="shared" si="148"/>
        <v/>
      </c>
      <c r="R126" s="124" t="str">
        <f t="shared" si="149"/>
        <v/>
      </c>
      <c r="S126" s="64"/>
      <c r="T126" s="64"/>
      <c r="U126" s="64"/>
      <c r="V126" s="64"/>
      <c r="W126" s="131" t="str">
        <f t="shared" si="150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 t="e">
        <f t="shared" ref="D127" si="151">AVERAGE(D116:D126)</f>
        <v>#DIV/0!</v>
      </c>
      <c r="E127" s="56" t="e">
        <f t="shared" ref="E127" si="152">AVERAGE(E116:E126)</f>
        <v>#DIV/0!</v>
      </c>
      <c r="F127" s="56" t="e">
        <f t="shared" ref="F127" si="153">AVERAGE(F116:F126)</f>
        <v>#DIV/0!</v>
      </c>
      <c r="G127" s="56" t="e">
        <f t="shared" ref="G127" si="154">AVERAGE(G116:G126)</f>
        <v>#DIV/0!</v>
      </c>
      <c r="H127" s="56" t="e">
        <f t="shared" ref="H127" si="155">AVERAGE(H116:H126)</f>
        <v>#DIV/0!</v>
      </c>
      <c r="I127" s="60" t="e">
        <f t="shared" ref="I127" si="156">AVERAGE(I116:I126)</f>
        <v>#DIV/0!</v>
      </c>
      <c r="J127" s="60" t="e">
        <f t="shared" ref="J127" si="157">AVERAGE(J116:J126)</f>
        <v>#DIV/0!</v>
      </c>
      <c r="K127" s="60" t="e">
        <f t="shared" ref="K127" si="158">AVERAGE(K116:K126)</f>
        <v>#DIV/0!</v>
      </c>
      <c r="L127" s="60" t="e">
        <f t="shared" ref="L127" si="159">AVERAGE(L116:L126)</f>
        <v>#DIV/0!</v>
      </c>
      <c r="M127" s="60" t="e">
        <f t="shared" ref="M127" si="160">AVERAGE(M116:M126)</f>
        <v>#DIV/0!</v>
      </c>
      <c r="N127" s="57" t="e">
        <f t="shared" ref="N127" si="161">AVERAGE(N116:N126)</f>
        <v>#DIV/0!</v>
      </c>
      <c r="O127" s="57" t="e">
        <f t="shared" ref="O127" si="162">AVERAGE(O116:O126)</f>
        <v>#DIV/0!</v>
      </c>
      <c r="P127" s="57" t="e">
        <f t="shared" ref="P127" si="163">AVERAGE(P116:P126)</f>
        <v>#DIV/0!</v>
      </c>
      <c r="Q127" s="57" t="e">
        <f t="shared" ref="Q127" si="164">AVERAGE(Q116:Q126)</f>
        <v>#DIV/0!</v>
      </c>
      <c r="R127" s="57" t="e">
        <f t="shared" ref="R127" si="165">AVERAGE(R116:R126)</f>
        <v>#DIV/0!</v>
      </c>
      <c r="S127" s="65" t="e">
        <f t="shared" ref="S127" si="166">AVERAGE(S116:S126)</f>
        <v>#DIV/0!</v>
      </c>
      <c r="T127" s="65" t="e">
        <f t="shared" ref="T127" si="167">AVERAGE(T116:T126)</f>
        <v>#DIV/0!</v>
      </c>
      <c r="U127" s="65" t="e">
        <f t="shared" ref="U127" si="168">AVERAGE(U116:U126)</f>
        <v>#DIV/0!</v>
      </c>
      <c r="V127" s="65" t="e">
        <f t="shared" ref="V127" si="169">AVERAGE(V116:V126)</f>
        <v>#DIV/0!</v>
      </c>
      <c r="W127" s="131" t="e">
        <f t="shared" ref="W127" si="170">AVERAGE(W116:W126)</f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50" t="s">
        <v>274</v>
      </c>
      <c r="C128" s="206" t="s">
        <v>349</v>
      </c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49">
        <v>10</v>
      </c>
      <c r="Z128" s="50">
        <v>9</v>
      </c>
      <c r="AA128" s="50">
        <v>8</v>
      </c>
      <c r="AB128" s="50">
        <v>7</v>
      </c>
      <c r="AC128" s="50">
        <v>6</v>
      </c>
      <c r="AD128" s="50">
        <v>5</v>
      </c>
      <c r="AE128" s="50">
        <v>4</v>
      </c>
      <c r="AF128" s="50">
        <v>3</v>
      </c>
      <c r="AG128" s="50">
        <v>2</v>
      </c>
      <c r="AH128" s="50">
        <v>1</v>
      </c>
      <c r="AI128" s="51" t="s">
        <v>273</v>
      </c>
      <c r="AJ128" s="203"/>
      <c r="AK128" s="204"/>
      <c r="AL128" s="204"/>
      <c r="AM128" s="204"/>
      <c r="AN128" s="204"/>
      <c r="AO128" s="204"/>
      <c r="AP128" s="204"/>
      <c r="AQ128" s="204"/>
      <c r="AR128" s="205"/>
    </row>
    <row r="129" spans="2:44" ht="21.75" customHeight="1" x14ac:dyDescent="0.2">
      <c r="B129" s="92"/>
      <c r="C129" s="17" t="s">
        <v>4</v>
      </c>
      <c r="D129" s="155" t="s">
        <v>93</v>
      </c>
      <c r="E129" s="156"/>
      <c r="F129" s="156"/>
      <c r="G129" s="156"/>
      <c r="H129" s="157"/>
      <c r="I129" s="158" t="s">
        <v>94</v>
      </c>
      <c r="J129" s="159"/>
      <c r="K129" s="159"/>
      <c r="L129" s="159"/>
      <c r="M129" s="160"/>
      <c r="N129" s="161" t="s">
        <v>5</v>
      </c>
      <c r="O129" s="162"/>
      <c r="P129" s="162"/>
      <c r="Q129" s="162"/>
      <c r="R129" s="163"/>
      <c r="S129" s="164" t="s">
        <v>267</v>
      </c>
      <c r="T129" s="165"/>
      <c r="U129" s="165"/>
      <c r="V129" s="165"/>
      <c r="W129" s="166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199</v>
      </c>
      <c r="AD129" s="43" t="s">
        <v>202</v>
      </c>
      <c r="AE129" s="43" t="s">
        <v>205</v>
      </c>
      <c r="AF129" s="43" t="s">
        <v>260</v>
      </c>
      <c r="AG129" s="43" t="s">
        <v>260</v>
      </c>
      <c r="AH129" s="43" t="s">
        <v>260</v>
      </c>
      <c r="AI129" s="51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28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199</v>
      </c>
      <c r="AD130" s="43" t="s">
        <v>202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51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422</v>
      </c>
      <c r="C131" s="19" t="s">
        <v>51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6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/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423</v>
      </c>
      <c r="C132" s="19" t="s">
        <v>52</v>
      </c>
      <c r="D132" s="55"/>
      <c r="E132" s="55"/>
      <c r="F132" s="55"/>
      <c r="G132" s="55"/>
      <c r="H132" s="56" t="str">
        <f t="shared" ref="H132:H141" si="171">IF(OR((D132&lt;&gt;""),(G132&lt;&gt;"")),(AVERAGE(D132:G132)),"")</f>
        <v/>
      </c>
      <c r="I132" s="59"/>
      <c r="J132" s="59"/>
      <c r="K132" s="59"/>
      <c r="L132" s="59"/>
      <c r="M132" s="60" t="str">
        <f t="shared" ref="M132:M141" si="172">IF(OR((I132&lt;&gt;""),(L132&lt;&gt;"")),(AVERAGE(I132:L132)),"")</f>
        <v/>
      </c>
      <c r="N132" s="62" t="str">
        <f t="shared" ref="N132:N141" si="173">IF(OR((D132&lt;&gt;""),(I132&lt;&gt;"")),(AVERAGE(D132,I132)),"")</f>
        <v/>
      </c>
      <c r="O132" s="62" t="str">
        <f t="shared" ref="O132:O141" si="174">IF(OR((E132&lt;&gt;""),(J132&lt;&gt;"")),(AVERAGE(E132,J132)),"")</f>
        <v/>
      </c>
      <c r="P132" s="62" t="str">
        <f t="shared" ref="P132:P141" si="175">IF(OR((F132&lt;&gt;""),(K132&lt;&gt;"")),(AVERAGE(F132,K132)),"")</f>
        <v/>
      </c>
      <c r="Q132" s="62" t="str">
        <f t="shared" ref="Q132:Q141" si="176">IF(OR((G132&lt;&gt;""),(L132&lt;&gt;"")),(AVERAGE(G132,L132)),"")</f>
        <v/>
      </c>
      <c r="R132" s="124" t="str">
        <f t="shared" ref="R132:R141" si="177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178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424</v>
      </c>
      <c r="C133" s="19" t="s">
        <v>53</v>
      </c>
      <c r="D133" s="55"/>
      <c r="E133" s="55"/>
      <c r="F133" s="55"/>
      <c r="G133" s="55"/>
      <c r="H133" s="56" t="str">
        <f t="shared" si="171"/>
        <v/>
      </c>
      <c r="I133" s="59"/>
      <c r="J133" s="59"/>
      <c r="K133" s="59"/>
      <c r="L133" s="59"/>
      <c r="M133" s="60" t="str">
        <f t="shared" si="172"/>
        <v/>
      </c>
      <c r="N133" s="62" t="str">
        <f t="shared" si="173"/>
        <v/>
      </c>
      <c r="O133" s="62" t="str">
        <f t="shared" si="174"/>
        <v/>
      </c>
      <c r="P133" s="62" t="str">
        <f t="shared" si="175"/>
        <v/>
      </c>
      <c r="Q133" s="62" t="str">
        <f t="shared" si="176"/>
        <v/>
      </c>
      <c r="R133" s="124" t="str">
        <f t="shared" si="177"/>
        <v/>
      </c>
      <c r="S133" s="64"/>
      <c r="T133" s="64"/>
      <c r="U133" s="64"/>
      <c r="V133" s="64"/>
      <c r="W133" s="131" t="str">
        <f t="shared" si="178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425</v>
      </c>
      <c r="C134" s="19" t="s">
        <v>54</v>
      </c>
      <c r="D134" s="55"/>
      <c r="E134" s="55"/>
      <c r="F134" s="55"/>
      <c r="G134" s="55"/>
      <c r="H134" s="56" t="str">
        <f t="shared" si="171"/>
        <v/>
      </c>
      <c r="I134" s="59"/>
      <c r="J134" s="59"/>
      <c r="K134" s="59"/>
      <c r="L134" s="59"/>
      <c r="M134" s="60" t="str">
        <f t="shared" si="172"/>
        <v/>
      </c>
      <c r="N134" s="62" t="str">
        <f t="shared" si="173"/>
        <v/>
      </c>
      <c r="O134" s="62" t="str">
        <f t="shared" si="174"/>
        <v/>
      </c>
      <c r="P134" s="62" t="str">
        <f t="shared" si="175"/>
        <v/>
      </c>
      <c r="Q134" s="62" t="str">
        <f t="shared" si="176"/>
        <v/>
      </c>
      <c r="R134" s="124" t="str">
        <f t="shared" si="177"/>
        <v/>
      </c>
      <c r="S134" s="64"/>
      <c r="T134" s="64"/>
      <c r="U134" s="64"/>
      <c r="V134" s="64"/>
      <c r="W134" s="131" t="str">
        <f t="shared" si="178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426</v>
      </c>
      <c r="C135" s="19" t="s">
        <v>55</v>
      </c>
      <c r="D135" s="55"/>
      <c r="E135" s="55"/>
      <c r="F135" s="55"/>
      <c r="G135" s="55"/>
      <c r="H135" s="56" t="str">
        <f t="shared" si="171"/>
        <v/>
      </c>
      <c r="I135" s="59"/>
      <c r="J135" s="59"/>
      <c r="K135" s="59"/>
      <c r="L135" s="59"/>
      <c r="M135" s="60" t="str">
        <f t="shared" si="172"/>
        <v/>
      </c>
      <c r="N135" s="62" t="str">
        <f t="shared" si="173"/>
        <v/>
      </c>
      <c r="O135" s="62" t="str">
        <f t="shared" si="174"/>
        <v/>
      </c>
      <c r="P135" s="62" t="str">
        <f t="shared" si="175"/>
        <v/>
      </c>
      <c r="Q135" s="62" t="str">
        <f t="shared" si="176"/>
        <v/>
      </c>
      <c r="R135" s="124" t="str">
        <f t="shared" si="177"/>
        <v/>
      </c>
      <c r="S135" s="64"/>
      <c r="T135" s="64"/>
      <c r="U135" s="64"/>
      <c r="V135" s="64"/>
      <c r="W135" s="131" t="str">
        <f t="shared" si="178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427</v>
      </c>
      <c r="C136" s="19" t="s">
        <v>56</v>
      </c>
      <c r="D136" s="55"/>
      <c r="E136" s="55"/>
      <c r="F136" s="55"/>
      <c r="G136" s="55"/>
      <c r="H136" s="56" t="str">
        <f t="shared" si="171"/>
        <v/>
      </c>
      <c r="I136" s="59"/>
      <c r="J136" s="59"/>
      <c r="K136" s="59"/>
      <c r="L136" s="59"/>
      <c r="M136" s="60" t="str">
        <f t="shared" si="172"/>
        <v/>
      </c>
      <c r="N136" s="62" t="str">
        <f t="shared" si="173"/>
        <v/>
      </c>
      <c r="O136" s="62" t="str">
        <f t="shared" si="174"/>
        <v/>
      </c>
      <c r="P136" s="62" t="str">
        <f t="shared" si="175"/>
        <v/>
      </c>
      <c r="Q136" s="62" t="str">
        <f t="shared" si="176"/>
        <v/>
      </c>
      <c r="R136" s="124" t="str">
        <f t="shared" si="177"/>
        <v/>
      </c>
      <c r="S136" s="64"/>
      <c r="T136" s="64"/>
      <c r="U136" s="64"/>
      <c r="V136" s="64"/>
      <c r="W136" s="131" t="str">
        <f t="shared" si="178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428</v>
      </c>
      <c r="C137" s="22" t="s">
        <v>116</v>
      </c>
      <c r="D137" s="55"/>
      <c r="E137" s="55"/>
      <c r="F137" s="55"/>
      <c r="G137" s="55"/>
      <c r="H137" s="56" t="str">
        <f t="shared" si="171"/>
        <v/>
      </c>
      <c r="I137" s="59"/>
      <c r="J137" s="59"/>
      <c r="K137" s="59"/>
      <c r="L137" s="59"/>
      <c r="M137" s="60" t="str">
        <f t="shared" si="172"/>
        <v/>
      </c>
      <c r="N137" s="62" t="str">
        <f t="shared" si="173"/>
        <v/>
      </c>
      <c r="O137" s="62" t="str">
        <f t="shared" si="174"/>
        <v/>
      </c>
      <c r="P137" s="62" t="str">
        <f t="shared" si="175"/>
        <v/>
      </c>
      <c r="Q137" s="62" t="str">
        <f t="shared" si="176"/>
        <v/>
      </c>
      <c r="R137" s="124" t="str">
        <f t="shared" si="177"/>
        <v/>
      </c>
      <c r="S137" s="64"/>
      <c r="T137" s="64"/>
      <c r="U137" s="64"/>
      <c r="V137" s="64"/>
      <c r="W137" s="131" t="str">
        <f t="shared" si="178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429</v>
      </c>
      <c r="C138" s="19" t="s">
        <v>117</v>
      </c>
      <c r="D138" s="55"/>
      <c r="E138" s="55"/>
      <c r="F138" s="55"/>
      <c r="G138" s="55"/>
      <c r="H138" s="56" t="str">
        <f t="shared" si="171"/>
        <v/>
      </c>
      <c r="I138" s="59"/>
      <c r="J138" s="59"/>
      <c r="K138" s="59"/>
      <c r="L138" s="59"/>
      <c r="M138" s="60" t="str">
        <f t="shared" si="172"/>
        <v/>
      </c>
      <c r="N138" s="62" t="str">
        <f t="shared" si="173"/>
        <v/>
      </c>
      <c r="O138" s="62" t="str">
        <f t="shared" si="174"/>
        <v/>
      </c>
      <c r="P138" s="62" t="str">
        <f t="shared" si="175"/>
        <v/>
      </c>
      <c r="Q138" s="62" t="str">
        <f t="shared" si="176"/>
        <v/>
      </c>
      <c r="R138" s="124" t="str">
        <f t="shared" si="177"/>
        <v/>
      </c>
      <c r="S138" s="64"/>
      <c r="T138" s="64"/>
      <c r="U138" s="64"/>
      <c r="V138" s="64"/>
      <c r="W138" s="131" t="str">
        <f t="shared" si="178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430</v>
      </c>
      <c r="C139" s="19" t="s">
        <v>118</v>
      </c>
      <c r="D139" s="55"/>
      <c r="E139" s="55"/>
      <c r="F139" s="55"/>
      <c r="G139" s="55"/>
      <c r="H139" s="56" t="str">
        <f t="shared" si="171"/>
        <v/>
      </c>
      <c r="I139" s="59"/>
      <c r="J139" s="59"/>
      <c r="K139" s="59"/>
      <c r="L139" s="59"/>
      <c r="M139" s="60" t="str">
        <f t="shared" si="172"/>
        <v/>
      </c>
      <c r="N139" s="62" t="str">
        <f t="shared" si="173"/>
        <v/>
      </c>
      <c r="O139" s="62" t="str">
        <f t="shared" si="174"/>
        <v/>
      </c>
      <c r="P139" s="62" t="str">
        <f t="shared" si="175"/>
        <v/>
      </c>
      <c r="Q139" s="62" t="str">
        <f t="shared" si="176"/>
        <v/>
      </c>
      <c r="R139" s="124" t="str">
        <f t="shared" si="177"/>
        <v/>
      </c>
      <c r="S139" s="64"/>
      <c r="T139" s="64"/>
      <c r="U139" s="64"/>
      <c r="V139" s="64"/>
      <c r="W139" s="131" t="str">
        <f t="shared" si="178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431</v>
      </c>
      <c r="C140" s="18"/>
      <c r="D140" s="55"/>
      <c r="E140" s="55"/>
      <c r="F140" s="55"/>
      <c r="G140" s="55"/>
      <c r="H140" s="56" t="str">
        <f t="shared" si="171"/>
        <v/>
      </c>
      <c r="I140" s="59"/>
      <c r="J140" s="59"/>
      <c r="K140" s="59"/>
      <c r="L140" s="59"/>
      <c r="M140" s="60" t="str">
        <f t="shared" si="172"/>
        <v/>
      </c>
      <c r="N140" s="62" t="str">
        <f t="shared" si="173"/>
        <v/>
      </c>
      <c r="O140" s="62" t="str">
        <f t="shared" si="174"/>
        <v/>
      </c>
      <c r="P140" s="62" t="str">
        <f t="shared" si="175"/>
        <v/>
      </c>
      <c r="Q140" s="62" t="str">
        <f t="shared" si="176"/>
        <v/>
      </c>
      <c r="R140" s="124" t="str">
        <f t="shared" si="177"/>
        <v/>
      </c>
      <c r="S140" s="64"/>
      <c r="T140" s="64"/>
      <c r="U140" s="64"/>
      <c r="V140" s="64"/>
      <c r="W140" s="131" t="str">
        <f t="shared" si="178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432</v>
      </c>
      <c r="C141" s="18"/>
      <c r="D141" s="55"/>
      <c r="E141" s="55"/>
      <c r="F141" s="55"/>
      <c r="G141" s="55"/>
      <c r="H141" s="56" t="str">
        <f t="shared" si="171"/>
        <v/>
      </c>
      <c r="I141" s="59"/>
      <c r="J141" s="59"/>
      <c r="K141" s="59"/>
      <c r="L141" s="59"/>
      <c r="M141" s="60" t="str">
        <f t="shared" si="172"/>
        <v/>
      </c>
      <c r="N141" s="62" t="str">
        <f t="shared" si="173"/>
        <v/>
      </c>
      <c r="O141" s="62" t="str">
        <f t="shared" si="174"/>
        <v/>
      </c>
      <c r="P141" s="62" t="str">
        <f t="shared" si="175"/>
        <v/>
      </c>
      <c r="Q141" s="62" t="str">
        <f t="shared" si="176"/>
        <v/>
      </c>
      <c r="R141" s="124" t="str">
        <f t="shared" si="177"/>
        <v/>
      </c>
      <c r="S141" s="64"/>
      <c r="T141" s="64"/>
      <c r="U141" s="64"/>
      <c r="V141" s="64"/>
      <c r="W141" s="131" t="str">
        <f t="shared" si="178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 t="e">
        <f t="shared" ref="D142" si="179">AVERAGE(D131:D141)</f>
        <v>#DIV/0!</v>
      </c>
      <c r="E142" s="56" t="e">
        <f t="shared" ref="E142" si="180">AVERAGE(E131:E141)</f>
        <v>#DIV/0!</v>
      </c>
      <c r="F142" s="56" t="e">
        <f t="shared" ref="F142" si="181">AVERAGE(F131:F141)</f>
        <v>#DIV/0!</v>
      </c>
      <c r="G142" s="56" t="e">
        <f t="shared" ref="G142" si="182">AVERAGE(G131:G141)</f>
        <v>#DIV/0!</v>
      </c>
      <c r="H142" s="56" t="e">
        <f t="shared" ref="H142" si="183">AVERAGE(H131:H141)</f>
        <v>#DIV/0!</v>
      </c>
      <c r="I142" s="60" t="e">
        <f t="shared" ref="I142" si="184">AVERAGE(I131:I141)</f>
        <v>#DIV/0!</v>
      </c>
      <c r="J142" s="60" t="e">
        <f t="shared" ref="J142" si="185">AVERAGE(J131:J141)</f>
        <v>#DIV/0!</v>
      </c>
      <c r="K142" s="60" t="e">
        <f t="shared" ref="K142" si="186">AVERAGE(K131:K141)</f>
        <v>#DIV/0!</v>
      </c>
      <c r="L142" s="60" t="e">
        <f t="shared" ref="L142" si="187">AVERAGE(L131:L141)</f>
        <v>#DIV/0!</v>
      </c>
      <c r="M142" s="60" t="e">
        <f t="shared" ref="M142" si="188">AVERAGE(M131:M141)</f>
        <v>#DIV/0!</v>
      </c>
      <c r="N142" s="57" t="e">
        <f t="shared" ref="N142" si="189">AVERAGE(N131:N141)</f>
        <v>#DIV/0!</v>
      </c>
      <c r="O142" s="57" t="e">
        <f t="shared" ref="O142" si="190">AVERAGE(O131:O141)</f>
        <v>#DIV/0!</v>
      </c>
      <c r="P142" s="57" t="e">
        <f t="shared" ref="P142" si="191">AVERAGE(P131:P141)</f>
        <v>#DIV/0!</v>
      </c>
      <c r="Q142" s="57" t="e">
        <f t="shared" ref="Q142" si="192">AVERAGE(Q131:Q141)</f>
        <v>#DIV/0!</v>
      </c>
      <c r="R142" s="57" t="e">
        <f t="shared" ref="R142" si="193">AVERAGE(R131:R141)</f>
        <v>#DIV/0!</v>
      </c>
      <c r="S142" s="65" t="e">
        <f t="shared" ref="S142" si="194">AVERAGE(S131:S141)</f>
        <v>#DIV/0!</v>
      </c>
      <c r="T142" s="65" t="e">
        <f t="shared" ref="T142" si="195">AVERAGE(T131:T141)</f>
        <v>#DIV/0!</v>
      </c>
      <c r="U142" s="65" t="e">
        <f t="shared" ref="U142" si="196">AVERAGE(U131:U141)</f>
        <v>#DIV/0!</v>
      </c>
      <c r="V142" s="65" t="e">
        <f t="shared" ref="V142" si="197">AVERAGE(V131:V141)</f>
        <v>#DIV/0!</v>
      </c>
      <c r="W142" s="131" t="e">
        <f t="shared" ref="W142" si="198">AVERAGE(W131:W141)</f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50" t="s">
        <v>274</v>
      </c>
      <c r="C143" s="206" t="s">
        <v>350</v>
      </c>
      <c r="D143" s="206"/>
      <c r="E143" s="206"/>
      <c r="F143" s="206"/>
      <c r="G143" s="206"/>
      <c r="H143" s="206"/>
      <c r="I143" s="206"/>
      <c r="J143" s="206"/>
      <c r="K143" s="206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49">
        <v>10</v>
      </c>
      <c r="Z143" s="50">
        <v>9</v>
      </c>
      <c r="AA143" s="50">
        <v>8</v>
      </c>
      <c r="AB143" s="50">
        <v>7</v>
      </c>
      <c r="AC143" s="50">
        <v>6</v>
      </c>
      <c r="AD143" s="50">
        <v>5</v>
      </c>
      <c r="AE143" s="50">
        <v>4</v>
      </c>
      <c r="AF143" s="50">
        <v>3</v>
      </c>
      <c r="AG143" s="50">
        <v>2</v>
      </c>
      <c r="AH143" s="50">
        <v>1</v>
      </c>
      <c r="AI143" s="51" t="s">
        <v>273</v>
      </c>
      <c r="AJ143" s="203"/>
      <c r="AK143" s="204"/>
      <c r="AL143" s="204"/>
      <c r="AM143" s="204"/>
      <c r="AN143" s="204"/>
      <c r="AO143" s="204"/>
      <c r="AP143" s="204"/>
      <c r="AQ143" s="204"/>
      <c r="AR143" s="205"/>
    </row>
    <row r="144" spans="2:44" ht="21.75" customHeight="1" x14ac:dyDescent="0.2">
      <c r="B144" s="92"/>
      <c r="C144" s="17" t="s">
        <v>4</v>
      </c>
      <c r="D144" s="155" t="s">
        <v>93</v>
      </c>
      <c r="E144" s="156"/>
      <c r="F144" s="156"/>
      <c r="G144" s="156"/>
      <c r="H144" s="157"/>
      <c r="I144" s="158" t="s">
        <v>94</v>
      </c>
      <c r="J144" s="159"/>
      <c r="K144" s="159"/>
      <c r="L144" s="159"/>
      <c r="M144" s="160"/>
      <c r="N144" s="161" t="s">
        <v>5</v>
      </c>
      <c r="O144" s="162"/>
      <c r="P144" s="162"/>
      <c r="Q144" s="162"/>
      <c r="R144" s="163"/>
      <c r="S144" s="164" t="s">
        <v>267</v>
      </c>
      <c r="T144" s="165"/>
      <c r="U144" s="165"/>
      <c r="V144" s="165"/>
      <c r="W144" s="166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199</v>
      </c>
      <c r="AC144" s="43" t="s">
        <v>199</v>
      </c>
      <c r="AD144" s="43" t="s">
        <v>202</v>
      </c>
      <c r="AE144" s="43" t="s">
        <v>205</v>
      </c>
      <c r="AF144" s="43" t="s">
        <v>260</v>
      </c>
      <c r="AG144" s="43" t="s">
        <v>260</v>
      </c>
      <c r="AH144" s="43" t="s">
        <v>260</v>
      </c>
      <c r="AI144" s="51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28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265</v>
      </c>
      <c r="AD145" s="43" t="s">
        <v>202</v>
      </c>
      <c r="AE145" s="43" t="s">
        <v>202</v>
      </c>
      <c r="AF145" s="43" t="s">
        <v>260</v>
      </c>
      <c r="AG145" s="43" t="s">
        <v>260</v>
      </c>
      <c r="AH145" s="43" t="s">
        <v>260</v>
      </c>
      <c r="AI145" s="51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411</v>
      </c>
      <c r="C146" s="19" t="s">
        <v>119</v>
      </c>
      <c r="D146" s="55"/>
      <c r="E146" s="55"/>
      <c r="F146" s="55"/>
      <c r="G146" s="55"/>
      <c r="H146" s="56" t="str">
        <f>IF(OR((D146&lt;&gt;""),(G146&lt;&gt;"")),(AVERAGE(D146:G146)),"")</f>
        <v/>
      </c>
      <c r="I146" s="59"/>
      <c r="J146" s="59"/>
      <c r="K146" s="59"/>
      <c r="L146" s="59"/>
      <c r="M146" s="60" t="str">
        <f>IF(OR((I146&lt;&gt;""),(L146&lt;&gt;"")),(AVERAGE(I146:L146)),"")</f>
        <v/>
      </c>
      <c r="N146" s="62" t="str">
        <f>IF(OR((D146&lt;&gt;""),(I146&lt;&gt;"")),(AVERAGE(D146,I146)),"")</f>
        <v/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 t="str">
        <f>IF(OR((N146&lt;&gt;""),(Q146&lt;&gt;"")),(AVERAGE(N146:Q146)),"")</f>
        <v/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412</v>
      </c>
      <c r="C147" s="19" t="s">
        <v>120</v>
      </c>
      <c r="D147" s="55"/>
      <c r="E147" s="55"/>
      <c r="F147" s="55"/>
      <c r="G147" s="55"/>
      <c r="H147" s="56" t="str">
        <f t="shared" ref="H147:H156" si="199">IF(OR((D147&lt;&gt;""),(G147&lt;&gt;"")),(AVERAGE(D147:G147)),"")</f>
        <v/>
      </c>
      <c r="I147" s="59"/>
      <c r="J147" s="59"/>
      <c r="K147" s="59"/>
      <c r="L147" s="59"/>
      <c r="M147" s="60" t="str">
        <f t="shared" ref="M147:M156" si="200">IF(OR((I147&lt;&gt;""),(L147&lt;&gt;"")),(AVERAGE(I147:L147)),"")</f>
        <v/>
      </c>
      <c r="N147" s="62" t="str">
        <f t="shared" ref="N147:N156" si="201">IF(OR((D147&lt;&gt;""),(I147&lt;&gt;"")),(AVERAGE(D147,I147)),"")</f>
        <v/>
      </c>
      <c r="O147" s="62" t="str">
        <f t="shared" ref="O147:O156" si="202">IF(OR((E147&lt;&gt;""),(J147&lt;&gt;"")),(AVERAGE(E147,J147)),"")</f>
        <v/>
      </c>
      <c r="P147" s="62" t="str">
        <f t="shared" ref="P147:P156" si="203">IF(OR((F147&lt;&gt;""),(K147&lt;&gt;"")),(AVERAGE(F147,K147)),"")</f>
        <v/>
      </c>
      <c r="Q147" s="62" t="str">
        <f t="shared" ref="Q147:Q156" si="204">IF(OR((G147&lt;&gt;""),(L147&lt;&gt;"")),(AVERAGE(G147,L147)),"")</f>
        <v/>
      </c>
      <c r="R147" s="124" t="str">
        <f t="shared" ref="R147:R156" si="205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206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413</v>
      </c>
      <c r="C148" s="19" t="s">
        <v>121</v>
      </c>
      <c r="D148" s="55"/>
      <c r="E148" s="55"/>
      <c r="F148" s="55"/>
      <c r="G148" s="55"/>
      <c r="H148" s="56" t="str">
        <f t="shared" si="199"/>
        <v/>
      </c>
      <c r="I148" s="59"/>
      <c r="J148" s="59"/>
      <c r="K148" s="59"/>
      <c r="L148" s="59"/>
      <c r="M148" s="60" t="str">
        <f t="shared" si="200"/>
        <v/>
      </c>
      <c r="N148" s="62" t="str">
        <f t="shared" si="201"/>
        <v/>
      </c>
      <c r="O148" s="62" t="str">
        <f t="shared" si="202"/>
        <v/>
      </c>
      <c r="P148" s="62" t="str">
        <f t="shared" si="203"/>
        <v/>
      </c>
      <c r="Q148" s="62" t="str">
        <f t="shared" si="204"/>
        <v/>
      </c>
      <c r="R148" s="124" t="str">
        <f t="shared" si="205"/>
        <v/>
      </c>
      <c r="S148" s="64"/>
      <c r="T148" s="64"/>
      <c r="U148" s="64"/>
      <c r="V148" s="64"/>
      <c r="W148" s="131" t="str">
        <f t="shared" si="206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414</v>
      </c>
      <c r="C149" s="19" t="s">
        <v>122</v>
      </c>
      <c r="D149" s="55"/>
      <c r="E149" s="55"/>
      <c r="F149" s="55"/>
      <c r="G149" s="55"/>
      <c r="H149" s="56" t="str">
        <f t="shared" si="199"/>
        <v/>
      </c>
      <c r="I149" s="59"/>
      <c r="J149" s="59"/>
      <c r="K149" s="59"/>
      <c r="L149" s="59"/>
      <c r="M149" s="60" t="str">
        <f t="shared" si="200"/>
        <v/>
      </c>
      <c r="N149" s="62" t="str">
        <f t="shared" si="201"/>
        <v/>
      </c>
      <c r="O149" s="62" t="str">
        <f t="shared" si="202"/>
        <v/>
      </c>
      <c r="P149" s="62" t="str">
        <f t="shared" si="203"/>
        <v/>
      </c>
      <c r="Q149" s="62" t="str">
        <f t="shared" si="204"/>
        <v/>
      </c>
      <c r="R149" s="124" t="str">
        <f t="shared" si="205"/>
        <v/>
      </c>
      <c r="S149" s="64"/>
      <c r="T149" s="64"/>
      <c r="U149" s="64"/>
      <c r="V149" s="64"/>
      <c r="W149" s="131" t="str">
        <f t="shared" si="206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415</v>
      </c>
      <c r="C150" s="18"/>
      <c r="D150" s="55"/>
      <c r="E150" s="55"/>
      <c r="F150" s="55"/>
      <c r="G150" s="55"/>
      <c r="H150" s="56" t="str">
        <f t="shared" si="199"/>
        <v/>
      </c>
      <c r="I150" s="59"/>
      <c r="J150" s="59"/>
      <c r="K150" s="59"/>
      <c r="L150" s="59"/>
      <c r="M150" s="60" t="str">
        <f t="shared" si="200"/>
        <v/>
      </c>
      <c r="N150" s="62" t="str">
        <f t="shared" si="201"/>
        <v/>
      </c>
      <c r="O150" s="62" t="str">
        <f t="shared" si="202"/>
        <v/>
      </c>
      <c r="P150" s="62" t="str">
        <f t="shared" si="203"/>
        <v/>
      </c>
      <c r="Q150" s="62" t="str">
        <f t="shared" si="204"/>
        <v/>
      </c>
      <c r="R150" s="124" t="str">
        <f t="shared" si="205"/>
        <v/>
      </c>
      <c r="S150" s="64"/>
      <c r="T150" s="64"/>
      <c r="U150" s="64"/>
      <c r="V150" s="64"/>
      <c r="W150" s="131" t="str">
        <f t="shared" si="206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416</v>
      </c>
      <c r="C151" s="18"/>
      <c r="D151" s="55"/>
      <c r="E151" s="55"/>
      <c r="F151" s="55"/>
      <c r="G151" s="55"/>
      <c r="H151" s="56" t="str">
        <f t="shared" si="199"/>
        <v/>
      </c>
      <c r="I151" s="59"/>
      <c r="J151" s="59"/>
      <c r="K151" s="59"/>
      <c r="L151" s="59"/>
      <c r="M151" s="60" t="str">
        <f t="shared" si="200"/>
        <v/>
      </c>
      <c r="N151" s="62" t="str">
        <f t="shared" si="201"/>
        <v/>
      </c>
      <c r="O151" s="62" t="str">
        <f t="shared" si="202"/>
        <v/>
      </c>
      <c r="P151" s="62" t="str">
        <f t="shared" si="203"/>
        <v/>
      </c>
      <c r="Q151" s="62" t="str">
        <f t="shared" si="204"/>
        <v/>
      </c>
      <c r="R151" s="124" t="str">
        <f t="shared" si="205"/>
        <v/>
      </c>
      <c r="S151" s="64"/>
      <c r="T151" s="64"/>
      <c r="U151" s="64"/>
      <c r="V151" s="64"/>
      <c r="W151" s="131" t="str">
        <f t="shared" si="206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417</v>
      </c>
      <c r="C152" s="18"/>
      <c r="D152" s="55"/>
      <c r="E152" s="55"/>
      <c r="F152" s="55"/>
      <c r="G152" s="55"/>
      <c r="H152" s="56" t="str">
        <f t="shared" si="199"/>
        <v/>
      </c>
      <c r="I152" s="59"/>
      <c r="J152" s="59"/>
      <c r="K152" s="59"/>
      <c r="L152" s="59"/>
      <c r="M152" s="60" t="str">
        <f t="shared" si="200"/>
        <v/>
      </c>
      <c r="N152" s="62" t="str">
        <f t="shared" si="201"/>
        <v/>
      </c>
      <c r="O152" s="62" t="str">
        <f t="shared" si="202"/>
        <v/>
      </c>
      <c r="P152" s="62" t="str">
        <f t="shared" si="203"/>
        <v/>
      </c>
      <c r="Q152" s="62" t="str">
        <f t="shared" si="204"/>
        <v/>
      </c>
      <c r="R152" s="124" t="str">
        <f t="shared" si="205"/>
        <v/>
      </c>
      <c r="S152" s="64"/>
      <c r="T152" s="64"/>
      <c r="U152" s="64"/>
      <c r="V152" s="64"/>
      <c r="W152" s="131" t="str">
        <f t="shared" si="206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418</v>
      </c>
      <c r="C153" s="18"/>
      <c r="D153" s="55"/>
      <c r="E153" s="55"/>
      <c r="F153" s="55"/>
      <c r="G153" s="55"/>
      <c r="H153" s="56" t="str">
        <f t="shared" si="199"/>
        <v/>
      </c>
      <c r="I153" s="59"/>
      <c r="J153" s="59"/>
      <c r="K153" s="59"/>
      <c r="L153" s="59"/>
      <c r="M153" s="60" t="str">
        <f t="shared" si="200"/>
        <v/>
      </c>
      <c r="N153" s="62" t="str">
        <f t="shared" si="201"/>
        <v/>
      </c>
      <c r="O153" s="62" t="str">
        <f t="shared" si="202"/>
        <v/>
      </c>
      <c r="P153" s="62" t="str">
        <f t="shared" si="203"/>
        <v/>
      </c>
      <c r="Q153" s="62" t="str">
        <f t="shared" si="204"/>
        <v/>
      </c>
      <c r="R153" s="124" t="str">
        <f t="shared" si="205"/>
        <v/>
      </c>
      <c r="S153" s="64"/>
      <c r="T153" s="64"/>
      <c r="U153" s="64"/>
      <c r="V153" s="64"/>
      <c r="W153" s="131" t="str">
        <f t="shared" si="206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419</v>
      </c>
      <c r="C154" s="18"/>
      <c r="D154" s="55"/>
      <c r="E154" s="55"/>
      <c r="F154" s="55"/>
      <c r="G154" s="55"/>
      <c r="H154" s="56" t="str">
        <f t="shared" si="199"/>
        <v/>
      </c>
      <c r="I154" s="59"/>
      <c r="J154" s="59"/>
      <c r="K154" s="59"/>
      <c r="L154" s="59"/>
      <c r="M154" s="60" t="str">
        <f t="shared" si="200"/>
        <v/>
      </c>
      <c r="N154" s="62" t="str">
        <f t="shared" si="201"/>
        <v/>
      </c>
      <c r="O154" s="62" t="str">
        <f t="shared" si="202"/>
        <v/>
      </c>
      <c r="P154" s="62" t="str">
        <f t="shared" si="203"/>
        <v/>
      </c>
      <c r="Q154" s="62" t="str">
        <f t="shared" si="204"/>
        <v/>
      </c>
      <c r="R154" s="124" t="str">
        <f t="shared" si="205"/>
        <v/>
      </c>
      <c r="S154" s="64"/>
      <c r="T154" s="64"/>
      <c r="U154" s="64"/>
      <c r="V154" s="64"/>
      <c r="W154" s="131" t="str">
        <f t="shared" si="206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420</v>
      </c>
      <c r="C155" s="18"/>
      <c r="D155" s="55"/>
      <c r="E155" s="55"/>
      <c r="F155" s="55"/>
      <c r="G155" s="55"/>
      <c r="H155" s="56" t="str">
        <f t="shared" si="199"/>
        <v/>
      </c>
      <c r="I155" s="59"/>
      <c r="J155" s="59"/>
      <c r="K155" s="59"/>
      <c r="L155" s="59"/>
      <c r="M155" s="60" t="str">
        <f t="shared" si="200"/>
        <v/>
      </c>
      <c r="N155" s="62" t="str">
        <f t="shared" si="201"/>
        <v/>
      </c>
      <c r="O155" s="62" t="str">
        <f t="shared" si="202"/>
        <v/>
      </c>
      <c r="P155" s="62" t="str">
        <f t="shared" si="203"/>
        <v/>
      </c>
      <c r="Q155" s="62" t="str">
        <f t="shared" si="204"/>
        <v/>
      </c>
      <c r="R155" s="124" t="str">
        <f t="shared" si="205"/>
        <v/>
      </c>
      <c r="S155" s="64"/>
      <c r="T155" s="64"/>
      <c r="U155" s="64"/>
      <c r="V155" s="64"/>
      <c r="W155" s="131" t="str">
        <f t="shared" si="206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421</v>
      </c>
      <c r="C156" s="18"/>
      <c r="D156" s="55"/>
      <c r="E156" s="55"/>
      <c r="F156" s="55"/>
      <c r="G156" s="55"/>
      <c r="H156" s="56" t="str">
        <f t="shared" si="199"/>
        <v/>
      </c>
      <c r="I156" s="59"/>
      <c r="J156" s="59"/>
      <c r="K156" s="59"/>
      <c r="L156" s="59"/>
      <c r="M156" s="60" t="str">
        <f t="shared" si="200"/>
        <v/>
      </c>
      <c r="N156" s="62" t="str">
        <f t="shared" si="201"/>
        <v/>
      </c>
      <c r="O156" s="62" t="str">
        <f t="shared" si="202"/>
        <v/>
      </c>
      <c r="P156" s="62" t="str">
        <f t="shared" si="203"/>
        <v/>
      </c>
      <c r="Q156" s="62" t="str">
        <f t="shared" si="204"/>
        <v/>
      </c>
      <c r="R156" s="124" t="str">
        <f t="shared" si="205"/>
        <v/>
      </c>
      <c r="S156" s="64"/>
      <c r="T156" s="64"/>
      <c r="U156" s="64"/>
      <c r="V156" s="64"/>
      <c r="W156" s="131" t="str">
        <f t="shared" si="206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 t="e">
        <f t="shared" ref="D157" si="207">AVERAGE(D146:D156)</f>
        <v>#DIV/0!</v>
      </c>
      <c r="E157" s="56" t="e">
        <f t="shared" ref="E157" si="208">AVERAGE(E146:E156)</f>
        <v>#DIV/0!</v>
      </c>
      <c r="F157" s="56" t="e">
        <f t="shared" ref="F157" si="209">AVERAGE(F146:F156)</f>
        <v>#DIV/0!</v>
      </c>
      <c r="G157" s="56" t="e">
        <f t="shared" ref="G157" si="210">AVERAGE(G146:G156)</f>
        <v>#DIV/0!</v>
      </c>
      <c r="H157" s="56" t="e">
        <f t="shared" ref="H157" si="211">AVERAGE(H146:H156)</f>
        <v>#DIV/0!</v>
      </c>
      <c r="I157" s="60" t="e">
        <f t="shared" ref="I157" si="212">AVERAGE(I146:I156)</f>
        <v>#DIV/0!</v>
      </c>
      <c r="J157" s="60" t="e">
        <f t="shared" ref="J157" si="213">AVERAGE(J146:J156)</f>
        <v>#DIV/0!</v>
      </c>
      <c r="K157" s="60" t="e">
        <f t="shared" ref="K157" si="214">AVERAGE(K146:K156)</f>
        <v>#DIV/0!</v>
      </c>
      <c r="L157" s="60" t="e">
        <f t="shared" ref="L157" si="215">AVERAGE(L146:L156)</f>
        <v>#DIV/0!</v>
      </c>
      <c r="M157" s="60" t="e">
        <f t="shared" ref="M157" si="216">AVERAGE(M146:M156)</f>
        <v>#DIV/0!</v>
      </c>
      <c r="N157" s="57" t="e">
        <f t="shared" ref="N157" si="217">AVERAGE(N146:N156)</f>
        <v>#DIV/0!</v>
      </c>
      <c r="O157" s="57" t="e">
        <f t="shared" ref="O157" si="218">AVERAGE(O146:O156)</f>
        <v>#DIV/0!</v>
      </c>
      <c r="P157" s="57" t="e">
        <f t="shared" ref="P157" si="219">AVERAGE(P146:P156)</f>
        <v>#DIV/0!</v>
      </c>
      <c r="Q157" s="57" t="e">
        <f t="shared" ref="Q157" si="220">AVERAGE(Q146:Q156)</f>
        <v>#DIV/0!</v>
      </c>
      <c r="R157" s="57" t="e">
        <f t="shared" ref="R157" si="221">AVERAGE(R146:R156)</f>
        <v>#DIV/0!</v>
      </c>
      <c r="S157" s="65" t="e">
        <f t="shared" ref="S157" si="222">AVERAGE(S146:S156)</f>
        <v>#DIV/0!</v>
      </c>
      <c r="T157" s="65" t="e">
        <f t="shared" ref="T157" si="223">AVERAGE(T146:T156)</f>
        <v>#DIV/0!</v>
      </c>
      <c r="U157" s="65" t="e">
        <f t="shared" ref="U157" si="224">AVERAGE(U146:U156)</f>
        <v>#DIV/0!</v>
      </c>
      <c r="V157" s="65" t="e">
        <f t="shared" ref="V157" si="225">AVERAGE(V146:V156)</f>
        <v>#DIV/0!</v>
      </c>
      <c r="W157" s="131" t="e">
        <f t="shared" ref="W157" si="226">AVERAGE(W146:W156)</f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50" t="s">
        <v>274</v>
      </c>
      <c r="C158" s="206" t="s">
        <v>351</v>
      </c>
      <c r="D158" s="206"/>
      <c r="E158" s="206"/>
      <c r="F158" s="206"/>
      <c r="G158" s="206"/>
      <c r="H158" s="206"/>
      <c r="I158" s="206"/>
      <c r="J158" s="206"/>
      <c r="K158" s="206"/>
      <c r="L158" s="206"/>
      <c r="M158" s="206"/>
      <c r="N158" s="206"/>
      <c r="O158" s="206"/>
      <c r="P158" s="206"/>
      <c r="Q158" s="206"/>
      <c r="R158" s="206"/>
      <c r="S158" s="206"/>
      <c r="T158" s="206"/>
      <c r="U158" s="206"/>
      <c r="V158" s="206"/>
      <c r="W158" s="206"/>
      <c r="X158" s="206"/>
      <c r="Y158" s="49">
        <v>10</v>
      </c>
      <c r="Z158" s="50">
        <v>9</v>
      </c>
      <c r="AA158" s="50">
        <v>8</v>
      </c>
      <c r="AB158" s="50">
        <v>7</v>
      </c>
      <c r="AC158" s="50">
        <v>6</v>
      </c>
      <c r="AD158" s="50">
        <v>5</v>
      </c>
      <c r="AE158" s="50">
        <v>4</v>
      </c>
      <c r="AF158" s="50">
        <v>3</v>
      </c>
      <c r="AG158" s="50">
        <v>2</v>
      </c>
      <c r="AH158" s="50">
        <v>1</v>
      </c>
      <c r="AI158" s="51" t="s">
        <v>273</v>
      </c>
      <c r="AJ158" s="203"/>
      <c r="AK158" s="204"/>
      <c r="AL158" s="204"/>
      <c r="AM158" s="204"/>
      <c r="AN158" s="204"/>
      <c r="AO158" s="204"/>
      <c r="AP158" s="204"/>
      <c r="AQ158" s="204"/>
      <c r="AR158" s="205"/>
    </row>
    <row r="159" spans="2:44" ht="21.75" customHeight="1" x14ac:dyDescent="0.2">
      <c r="B159" s="92"/>
      <c r="C159" s="17" t="s">
        <v>4</v>
      </c>
      <c r="D159" s="155" t="s">
        <v>93</v>
      </c>
      <c r="E159" s="156"/>
      <c r="F159" s="156"/>
      <c r="G159" s="156"/>
      <c r="H159" s="157"/>
      <c r="I159" s="158" t="s">
        <v>94</v>
      </c>
      <c r="J159" s="159"/>
      <c r="K159" s="159"/>
      <c r="L159" s="159"/>
      <c r="M159" s="160"/>
      <c r="N159" s="161" t="s">
        <v>5</v>
      </c>
      <c r="O159" s="162"/>
      <c r="P159" s="162"/>
      <c r="Q159" s="162"/>
      <c r="R159" s="163"/>
      <c r="S159" s="164" t="s">
        <v>267</v>
      </c>
      <c r="T159" s="165"/>
      <c r="U159" s="165"/>
      <c r="V159" s="165"/>
      <c r="W159" s="166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199</v>
      </c>
      <c r="AD159" s="43" t="s">
        <v>266</v>
      </c>
      <c r="AE159" s="43" t="s">
        <v>205</v>
      </c>
      <c r="AF159" s="43" t="s">
        <v>260</v>
      </c>
      <c r="AG159" s="43" t="s">
        <v>260</v>
      </c>
      <c r="AH159" s="43" t="s">
        <v>260</v>
      </c>
      <c r="AI159" s="51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28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265</v>
      </c>
      <c r="AC160" s="43" t="s">
        <v>202</v>
      </c>
      <c r="AD160" s="43" t="s">
        <v>202</v>
      </c>
      <c r="AE160" s="43" t="s">
        <v>202</v>
      </c>
      <c r="AF160" s="43" t="s">
        <v>260</v>
      </c>
      <c r="AG160" s="43" t="s">
        <v>260</v>
      </c>
      <c r="AH160" s="43" t="s">
        <v>260</v>
      </c>
      <c r="AI160" s="51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400</v>
      </c>
      <c r="C161" s="19" t="s">
        <v>40</v>
      </c>
      <c r="D161" s="55"/>
      <c r="E161" s="55"/>
      <c r="F161" s="55"/>
      <c r="G161" s="55"/>
      <c r="H161" s="56" t="str">
        <f>IF(OR((D161&lt;&gt;""),(G161&lt;&gt;"")),(AVERAGE(D161:G161)),"")</f>
        <v/>
      </c>
      <c r="I161" s="59"/>
      <c r="J161" s="59"/>
      <c r="K161" s="59"/>
      <c r="L161" s="59"/>
      <c r="M161" s="60" t="str">
        <f>IF(OR((I161&lt;&gt;""),(L161&lt;&gt;"")),(AVERAGE(I161:L161)),"")</f>
        <v/>
      </c>
      <c r="N161" s="62" t="str">
        <f>IF(OR((D161&lt;&gt;""),(I161&lt;&gt;"")),(AVERAGE(D161,I161)),"")</f>
        <v/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 t="str">
        <f>IF(OR((N161&lt;&gt;""),(Q161&lt;&gt;"")),(AVERAGE(N161:Q161)),"")</f>
        <v/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401</v>
      </c>
      <c r="C162" s="19" t="s">
        <v>123</v>
      </c>
      <c r="D162" s="55"/>
      <c r="E162" s="55"/>
      <c r="F162" s="55"/>
      <c r="G162" s="55"/>
      <c r="H162" s="56" t="str">
        <f t="shared" ref="H162:H171" si="227">IF(OR((D162&lt;&gt;""),(G162&lt;&gt;"")),(AVERAGE(D162:G162)),"")</f>
        <v/>
      </c>
      <c r="I162" s="59"/>
      <c r="J162" s="59"/>
      <c r="K162" s="59"/>
      <c r="L162" s="59"/>
      <c r="M162" s="60" t="str">
        <f t="shared" ref="M162:M171" si="228">IF(OR((I162&lt;&gt;""),(L162&lt;&gt;"")),(AVERAGE(I162:L162)),"")</f>
        <v/>
      </c>
      <c r="N162" s="62" t="str">
        <f t="shared" ref="N162:N171" si="229">IF(OR((D162&lt;&gt;""),(I162&lt;&gt;"")),(AVERAGE(D162,I162)),"")</f>
        <v/>
      </c>
      <c r="O162" s="62" t="str">
        <f t="shared" ref="O162:O171" si="230">IF(OR((E162&lt;&gt;""),(J162&lt;&gt;"")),(AVERAGE(E162,J162)),"")</f>
        <v/>
      </c>
      <c r="P162" s="62" t="str">
        <f t="shared" ref="P162:P171" si="231">IF(OR((F162&lt;&gt;""),(K162&lt;&gt;"")),(AVERAGE(F162,K162)),"")</f>
        <v/>
      </c>
      <c r="Q162" s="62" t="str">
        <f t="shared" ref="Q162:Q171" si="232">IF(OR((G162&lt;&gt;""),(L162&lt;&gt;"")),(AVERAGE(G162,L162)),"")</f>
        <v/>
      </c>
      <c r="R162" s="124" t="str">
        <f t="shared" ref="R162:R171" si="233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234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402</v>
      </c>
      <c r="C163" s="19" t="s">
        <v>61</v>
      </c>
      <c r="D163" s="55"/>
      <c r="E163" s="55"/>
      <c r="F163" s="55"/>
      <c r="G163" s="55"/>
      <c r="H163" s="56" t="str">
        <f t="shared" si="227"/>
        <v/>
      </c>
      <c r="I163" s="59"/>
      <c r="J163" s="59"/>
      <c r="K163" s="59"/>
      <c r="L163" s="59"/>
      <c r="M163" s="60" t="str">
        <f t="shared" si="228"/>
        <v/>
      </c>
      <c r="N163" s="62" t="str">
        <f t="shared" si="229"/>
        <v/>
      </c>
      <c r="O163" s="62" t="str">
        <f t="shared" si="230"/>
        <v/>
      </c>
      <c r="P163" s="62" t="str">
        <f t="shared" si="231"/>
        <v/>
      </c>
      <c r="Q163" s="62" t="str">
        <f t="shared" si="232"/>
        <v/>
      </c>
      <c r="R163" s="124" t="str">
        <f t="shared" si="233"/>
        <v/>
      </c>
      <c r="S163" s="64"/>
      <c r="T163" s="64"/>
      <c r="U163" s="64"/>
      <c r="V163" s="64"/>
      <c r="W163" s="131" t="str">
        <f t="shared" si="234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403</v>
      </c>
      <c r="C164" s="19" t="s">
        <v>214</v>
      </c>
      <c r="D164" s="55"/>
      <c r="E164" s="55"/>
      <c r="F164" s="55"/>
      <c r="G164" s="55"/>
      <c r="H164" s="56" t="str">
        <f t="shared" si="227"/>
        <v/>
      </c>
      <c r="I164" s="59"/>
      <c r="J164" s="59"/>
      <c r="K164" s="59"/>
      <c r="L164" s="59"/>
      <c r="M164" s="60" t="str">
        <f t="shared" si="228"/>
        <v/>
      </c>
      <c r="N164" s="62" t="str">
        <f t="shared" si="229"/>
        <v/>
      </c>
      <c r="O164" s="62" t="str">
        <f t="shared" si="230"/>
        <v/>
      </c>
      <c r="P164" s="62" t="str">
        <f t="shared" si="231"/>
        <v/>
      </c>
      <c r="Q164" s="62" t="str">
        <f t="shared" si="232"/>
        <v/>
      </c>
      <c r="R164" s="124" t="str">
        <f t="shared" si="233"/>
        <v/>
      </c>
      <c r="S164" s="64"/>
      <c r="T164" s="64"/>
      <c r="U164" s="64"/>
      <c r="V164" s="64"/>
      <c r="W164" s="131" t="str">
        <f t="shared" si="234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404</v>
      </c>
      <c r="C165" s="19" t="s">
        <v>124</v>
      </c>
      <c r="D165" s="55"/>
      <c r="E165" s="55"/>
      <c r="F165" s="55"/>
      <c r="G165" s="55"/>
      <c r="H165" s="56" t="str">
        <f t="shared" si="227"/>
        <v/>
      </c>
      <c r="I165" s="59"/>
      <c r="J165" s="59"/>
      <c r="K165" s="59"/>
      <c r="L165" s="59"/>
      <c r="M165" s="60" t="str">
        <f t="shared" si="228"/>
        <v/>
      </c>
      <c r="N165" s="62" t="str">
        <f t="shared" si="229"/>
        <v/>
      </c>
      <c r="O165" s="62" t="str">
        <f t="shared" si="230"/>
        <v/>
      </c>
      <c r="P165" s="62" t="str">
        <f t="shared" si="231"/>
        <v/>
      </c>
      <c r="Q165" s="62" t="str">
        <f t="shared" si="232"/>
        <v/>
      </c>
      <c r="R165" s="124" t="str">
        <f t="shared" si="233"/>
        <v/>
      </c>
      <c r="S165" s="64"/>
      <c r="T165" s="64"/>
      <c r="U165" s="64"/>
      <c r="V165" s="64"/>
      <c r="W165" s="131" t="str">
        <f t="shared" si="234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405</v>
      </c>
      <c r="C166" s="19" t="s">
        <v>125</v>
      </c>
      <c r="D166" s="55"/>
      <c r="E166" s="55"/>
      <c r="F166" s="55"/>
      <c r="G166" s="55"/>
      <c r="H166" s="56" t="str">
        <f t="shared" si="227"/>
        <v/>
      </c>
      <c r="I166" s="59"/>
      <c r="J166" s="59"/>
      <c r="K166" s="59"/>
      <c r="L166" s="59"/>
      <c r="M166" s="60" t="str">
        <f t="shared" si="228"/>
        <v/>
      </c>
      <c r="N166" s="62" t="str">
        <f t="shared" si="229"/>
        <v/>
      </c>
      <c r="O166" s="62" t="str">
        <f t="shared" si="230"/>
        <v/>
      </c>
      <c r="P166" s="62" t="str">
        <f t="shared" si="231"/>
        <v/>
      </c>
      <c r="Q166" s="62" t="str">
        <f t="shared" si="232"/>
        <v/>
      </c>
      <c r="R166" s="124" t="str">
        <f t="shared" si="233"/>
        <v/>
      </c>
      <c r="S166" s="64"/>
      <c r="T166" s="64"/>
      <c r="U166" s="64"/>
      <c r="V166" s="64"/>
      <c r="W166" s="131" t="str">
        <f t="shared" si="234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406</v>
      </c>
      <c r="C167" s="19" t="s">
        <v>126</v>
      </c>
      <c r="D167" s="55"/>
      <c r="E167" s="55"/>
      <c r="F167" s="55"/>
      <c r="G167" s="55"/>
      <c r="H167" s="56" t="str">
        <f t="shared" si="227"/>
        <v/>
      </c>
      <c r="I167" s="59"/>
      <c r="J167" s="59"/>
      <c r="K167" s="59"/>
      <c r="L167" s="59"/>
      <c r="M167" s="60" t="str">
        <f t="shared" si="228"/>
        <v/>
      </c>
      <c r="N167" s="62" t="str">
        <f t="shared" si="229"/>
        <v/>
      </c>
      <c r="O167" s="62" t="str">
        <f t="shared" si="230"/>
        <v/>
      </c>
      <c r="P167" s="62" t="str">
        <f t="shared" si="231"/>
        <v/>
      </c>
      <c r="Q167" s="62" t="str">
        <f t="shared" si="232"/>
        <v/>
      </c>
      <c r="R167" s="124" t="str">
        <f t="shared" si="233"/>
        <v/>
      </c>
      <c r="S167" s="64"/>
      <c r="T167" s="64"/>
      <c r="U167" s="64"/>
      <c r="V167" s="64"/>
      <c r="W167" s="131" t="str">
        <f t="shared" si="234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407</v>
      </c>
      <c r="C168" s="18"/>
      <c r="D168" s="55"/>
      <c r="E168" s="55"/>
      <c r="F168" s="55"/>
      <c r="G168" s="55"/>
      <c r="H168" s="56" t="str">
        <f t="shared" si="227"/>
        <v/>
      </c>
      <c r="I168" s="59"/>
      <c r="J168" s="59"/>
      <c r="K168" s="59"/>
      <c r="L168" s="59"/>
      <c r="M168" s="60" t="str">
        <f t="shared" si="228"/>
        <v/>
      </c>
      <c r="N168" s="62" t="str">
        <f t="shared" si="229"/>
        <v/>
      </c>
      <c r="O168" s="62" t="str">
        <f t="shared" si="230"/>
        <v/>
      </c>
      <c r="P168" s="62" t="str">
        <f t="shared" si="231"/>
        <v/>
      </c>
      <c r="Q168" s="62" t="str">
        <f t="shared" si="232"/>
        <v/>
      </c>
      <c r="R168" s="124" t="str">
        <f t="shared" si="233"/>
        <v/>
      </c>
      <c r="S168" s="64"/>
      <c r="T168" s="64"/>
      <c r="U168" s="64"/>
      <c r="V168" s="64"/>
      <c r="W168" s="131" t="str">
        <f t="shared" si="234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408</v>
      </c>
      <c r="C169" s="18"/>
      <c r="D169" s="55"/>
      <c r="E169" s="55"/>
      <c r="F169" s="55"/>
      <c r="G169" s="55"/>
      <c r="H169" s="56" t="str">
        <f t="shared" si="227"/>
        <v/>
      </c>
      <c r="I169" s="59"/>
      <c r="J169" s="59"/>
      <c r="K169" s="59"/>
      <c r="L169" s="59"/>
      <c r="M169" s="60" t="str">
        <f t="shared" si="228"/>
        <v/>
      </c>
      <c r="N169" s="62" t="str">
        <f t="shared" si="229"/>
        <v/>
      </c>
      <c r="O169" s="62" t="str">
        <f t="shared" si="230"/>
        <v/>
      </c>
      <c r="P169" s="62" t="str">
        <f t="shared" si="231"/>
        <v/>
      </c>
      <c r="Q169" s="62" t="str">
        <f t="shared" si="232"/>
        <v/>
      </c>
      <c r="R169" s="124" t="str">
        <f t="shared" si="233"/>
        <v/>
      </c>
      <c r="S169" s="64"/>
      <c r="T169" s="64"/>
      <c r="U169" s="64"/>
      <c r="V169" s="64"/>
      <c r="W169" s="131" t="str">
        <f t="shared" si="234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409</v>
      </c>
      <c r="C170" s="18"/>
      <c r="D170" s="55"/>
      <c r="E170" s="55"/>
      <c r="F170" s="55"/>
      <c r="G170" s="55"/>
      <c r="H170" s="56" t="str">
        <f t="shared" si="227"/>
        <v/>
      </c>
      <c r="I170" s="59"/>
      <c r="J170" s="59"/>
      <c r="K170" s="59"/>
      <c r="L170" s="59"/>
      <c r="M170" s="60" t="str">
        <f t="shared" si="228"/>
        <v/>
      </c>
      <c r="N170" s="62" t="str">
        <f t="shared" si="229"/>
        <v/>
      </c>
      <c r="O170" s="62" t="str">
        <f t="shared" si="230"/>
        <v/>
      </c>
      <c r="P170" s="62" t="str">
        <f t="shared" si="231"/>
        <v/>
      </c>
      <c r="Q170" s="62" t="str">
        <f t="shared" si="232"/>
        <v/>
      </c>
      <c r="R170" s="124" t="str">
        <f t="shared" si="233"/>
        <v/>
      </c>
      <c r="S170" s="64"/>
      <c r="T170" s="64"/>
      <c r="U170" s="64"/>
      <c r="V170" s="64"/>
      <c r="W170" s="131" t="str">
        <f t="shared" si="234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410</v>
      </c>
      <c r="C171" s="18"/>
      <c r="D171" s="55"/>
      <c r="E171" s="55"/>
      <c r="F171" s="55"/>
      <c r="G171" s="55"/>
      <c r="H171" s="56" t="str">
        <f t="shared" si="227"/>
        <v/>
      </c>
      <c r="I171" s="59"/>
      <c r="J171" s="59"/>
      <c r="K171" s="59"/>
      <c r="L171" s="59"/>
      <c r="M171" s="60" t="str">
        <f t="shared" si="228"/>
        <v/>
      </c>
      <c r="N171" s="62" t="str">
        <f t="shared" si="229"/>
        <v/>
      </c>
      <c r="O171" s="62" t="str">
        <f t="shared" si="230"/>
        <v/>
      </c>
      <c r="P171" s="62" t="str">
        <f t="shared" si="231"/>
        <v/>
      </c>
      <c r="Q171" s="62" t="str">
        <f t="shared" si="232"/>
        <v/>
      </c>
      <c r="R171" s="124" t="str">
        <f t="shared" si="233"/>
        <v/>
      </c>
      <c r="S171" s="64"/>
      <c r="T171" s="64"/>
      <c r="U171" s="64"/>
      <c r="V171" s="64"/>
      <c r="W171" s="131" t="str">
        <f t="shared" si="234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 t="e">
        <f t="shared" ref="D172" si="235">AVERAGE(D161:D171)</f>
        <v>#DIV/0!</v>
      </c>
      <c r="E172" s="56" t="e">
        <f t="shared" ref="E172" si="236">AVERAGE(E161:E171)</f>
        <v>#DIV/0!</v>
      </c>
      <c r="F172" s="56" t="e">
        <f t="shared" ref="F172" si="237">AVERAGE(F161:F171)</f>
        <v>#DIV/0!</v>
      </c>
      <c r="G172" s="56" t="e">
        <f t="shared" ref="G172" si="238">AVERAGE(G161:G171)</f>
        <v>#DIV/0!</v>
      </c>
      <c r="H172" s="56" t="e">
        <f t="shared" ref="H172" si="239">AVERAGE(H161:H171)</f>
        <v>#DIV/0!</v>
      </c>
      <c r="I172" s="60" t="e">
        <f t="shared" ref="I172" si="240">AVERAGE(I161:I171)</f>
        <v>#DIV/0!</v>
      </c>
      <c r="J172" s="60" t="e">
        <f t="shared" ref="J172" si="241">AVERAGE(J161:J171)</f>
        <v>#DIV/0!</v>
      </c>
      <c r="K172" s="60" t="e">
        <f t="shared" ref="K172" si="242">AVERAGE(K161:K171)</f>
        <v>#DIV/0!</v>
      </c>
      <c r="L172" s="60" t="e">
        <f t="shared" ref="L172" si="243">AVERAGE(L161:L171)</f>
        <v>#DIV/0!</v>
      </c>
      <c r="M172" s="60" t="e">
        <f t="shared" ref="M172" si="244">AVERAGE(M161:M171)</f>
        <v>#DIV/0!</v>
      </c>
      <c r="N172" s="57" t="e">
        <f t="shared" ref="N172" si="245">AVERAGE(N161:N171)</f>
        <v>#DIV/0!</v>
      </c>
      <c r="O172" s="57" t="e">
        <f t="shared" ref="O172" si="246">AVERAGE(O161:O171)</f>
        <v>#DIV/0!</v>
      </c>
      <c r="P172" s="57" t="e">
        <f t="shared" ref="P172" si="247">AVERAGE(P161:P171)</f>
        <v>#DIV/0!</v>
      </c>
      <c r="Q172" s="57" t="e">
        <f t="shared" ref="Q172" si="248">AVERAGE(Q161:Q171)</f>
        <v>#DIV/0!</v>
      </c>
      <c r="R172" s="57" t="e">
        <f t="shared" ref="R172" si="249">AVERAGE(R161:R171)</f>
        <v>#DIV/0!</v>
      </c>
      <c r="S172" s="65" t="e">
        <f t="shared" ref="S172" si="250">AVERAGE(S161:S171)</f>
        <v>#DIV/0!</v>
      </c>
      <c r="T172" s="65" t="e">
        <f t="shared" ref="T172" si="251">AVERAGE(T161:T171)</f>
        <v>#DIV/0!</v>
      </c>
      <c r="U172" s="65" t="e">
        <f t="shared" ref="U172" si="252">AVERAGE(U161:U171)</f>
        <v>#DIV/0!</v>
      </c>
      <c r="V172" s="65" t="e">
        <f t="shared" ref="V172" si="253">AVERAGE(V161:V171)</f>
        <v>#DIV/0!</v>
      </c>
      <c r="W172" s="131" t="e">
        <f t="shared" ref="W172" si="254">AVERAGE(W161:W171)</f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ht="22.5" customHeight="1" x14ac:dyDescent="0.2">
      <c r="B173" s="50" t="s">
        <v>274</v>
      </c>
      <c r="C173" s="206" t="s">
        <v>352</v>
      </c>
      <c r="D173" s="206"/>
      <c r="E173" s="206"/>
      <c r="F173" s="206"/>
      <c r="G173" s="206"/>
      <c r="H173" s="206"/>
      <c r="I173" s="206"/>
      <c r="J173" s="206"/>
      <c r="K173" s="206"/>
      <c r="L173" s="206"/>
      <c r="M173" s="206"/>
      <c r="N173" s="206"/>
      <c r="O173" s="206"/>
      <c r="P173" s="206"/>
      <c r="Q173" s="206"/>
      <c r="R173" s="206"/>
      <c r="S173" s="206"/>
      <c r="T173" s="206"/>
      <c r="U173" s="206"/>
      <c r="V173" s="206"/>
      <c r="W173" s="206"/>
      <c r="X173" s="206"/>
      <c r="Y173" s="49">
        <v>10</v>
      </c>
      <c r="Z173" s="50">
        <v>9</v>
      </c>
      <c r="AA173" s="50">
        <v>8</v>
      </c>
      <c r="AB173" s="50">
        <v>7</v>
      </c>
      <c r="AC173" s="50">
        <v>6</v>
      </c>
      <c r="AD173" s="50">
        <v>5</v>
      </c>
      <c r="AE173" s="50">
        <v>4</v>
      </c>
      <c r="AF173" s="50">
        <v>3</v>
      </c>
      <c r="AG173" s="50">
        <v>2</v>
      </c>
      <c r="AH173" s="50">
        <v>1</v>
      </c>
      <c r="AI173" s="51" t="s">
        <v>273</v>
      </c>
      <c r="AJ173" s="203"/>
      <c r="AK173" s="204"/>
      <c r="AL173" s="204"/>
      <c r="AM173" s="204"/>
      <c r="AN173" s="204"/>
      <c r="AO173" s="204"/>
      <c r="AP173" s="204"/>
      <c r="AQ173" s="204"/>
      <c r="AR173" s="205"/>
    </row>
    <row r="174" spans="2:44" ht="21.75" customHeight="1" x14ac:dyDescent="0.2">
      <c r="B174" s="92"/>
      <c r="C174" s="17" t="s">
        <v>4</v>
      </c>
      <c r="D174" s="155" t="s">
        <v>93</v>
      </c>
      <c r="E174" s="156"/>
      <c r="F174" s="156"/>
      <c r="G174" s="156"/>
      <c r="H174" s="157"/>
      <c r="I174" s="158" t="s">
        <v>94</v>
      </c>
      <c r="J174" s="159"/>
      <c r="K174" s="159"/>
      <c r="L174" s="159"/>
      <c r="M174" s="160"/>
      <c r="N174" s="161" t="s">
        <v>5</v>
      </c>
      <c r="O174" s="162"/>
      <c r="P174" s="162"/>
      <c r="Q174" s="162"/>
      <c r="R174" s="163"/>
      <c r="S174" s="164" t="s">
        <v>267</v>
      </c>
      <c r="T174" s="165"/>
      <c r="U174" s="165"/>
      <c r="V174" s="165"/>
      <c r="W174" s="166"/>
      <c r="X174" s="15" t="s">
        <v>3</v>
      </c>
      <c r="Y174" s="42" t="s">
        <v>196</v>
      </c>
      <c r="Z174" s="43" t="s">
        <v>196</v>
      </c>
      <c r="AA174" s="43" t="s">
        <v>196</v>
      </c>
      <c r="AB174" s="43" t="s">
        <v>196</v>
      </c>
      <c r="AC174" s="43" t="s">
        <v>199</v>
      </c>
      <c r="AD174" s="43" t="s">
        <v>202</v>
      </c>
      <c r="AE174" s="43" t="s">
        <v>205</v>
      </c>
      <c r="AF174" s="43" t="s">
        <v>260</v>
      </c>
      <c r="AG174" s="43" t="s">
        <v>260</v>
      </c>
      <c r="AH174" s="43" t="s">
        <v>260</v>
      </c>
      <c r="AI174" s="51" t="s">
        <v>261</v>
      </c>
      <c r="AJ174" s="41"/>
      <c r="AK174" s="41"/>
      <c r="AL174" s="41"/>
      <c r="AM174" s="41"/>
      <c r="AN174" s="41"/>
      <c r="AO174" s="41"/>
      <c r="AP174" s="41"/>
      <c r="AQ174" s="89"/>
      <c r="AR174" s="90"/>
    </row>
    <row r="175" spans="2:44" ht="15.75" x14ac:dyDescent="0.2">
      <c r="B175" s="92"/>
      <c r="C175" s="17"/>
      <c r="D175" s="54" t="s">
        <v>268</v>
      </c>
      <c r="E175" s="54" t="s">
        <v>269</v>
      </c>
      <c r="F175" s="54" t="s">
        <v>270</v>
      </c>
      <c r="G175" s="54" t="s">
        <v>271</v>
      </c>
      <c r="H175" s="127" t="s">
        <v>272</v>
      </c>
      <c r="I175" s="58" t="s">
        <v>268</v>
      </c>
      <c r="J175" s="58" t="s">
        <v>269</v>
      </c>
      <c r="K175" s="58" t="s">
        <v>270</v>
      </c>
      <c r="L175" s="58" t="s">
        <v>271</v>
      </c>
      <c r="M175" s="128" t="s">
        <v>272</v>
      </c>
      <c r="N175" s="61" t="s">
        <v>268</v>
      </c>
      <c r="O175" s="61" t="s">
        <v>269</v>
      </c>
      <c r="P175" s="61" t="s">
        <v>270</v>
      </c>
      <c r="Q175" s="61" t="s">
        <v>271</v>
      </c>
      <c r="R175" s="123" t="s">
        <v>272</v>
      </c>
      <c r="S175" s="63" t="s">
        <v>268</v>
      </c>
      <c r="T175" s="63" t="s">
        <v>269</v>
      </c>
      <c r="U175" s="63" t="s">
        <v>270</v>
      </c>
      <c r="V175" s="63" t="s">
        <v>271</v>
      </c>
      <c r="W175" s="130" t="s">
        <v>272</v>
      </c>
      <c r="X175" s="15"/>
      <c r="Y175" s="42" t="s">
        <v>196</v>
      </c>
      <c r="Z175" s="43" t="s">
        <v>196</v>
      </c>
      <c r="AA175" s="43" t="s">
        <v>196</v>
      </c>
      <c r="AB175" s="43" t="s">
        <v>199</v>
      </c>
      <c r="AC175" s="43" t="s">
        <v>202</v>
      </c>
      <c r="AD175" s="43" t="s">
        <v>202</v>
      </c>
      <c r="AE175" s="43" t="s">
        <v>260</v>
      </c>
      <c r="AF175" s="43" t="s">
        <v>260</v>
      </c>
      <c r="AG175" s="43" t="s">
        <v>260</v>
      </c>
      <c r="AH175" s="43" t="s">
        <v>260</v>
      </c>
      <c r="AI175" s="51" t="s">
        <v>262</v>
      </c>
      <c r="AJ175" s="41"/>
      <c r="AK175" s="41"/>
      <c r="AL175" s="41"/>
      <c r="AM175" s="41"/>
      <c r="AN175" s="41"/>
      <c r="AO175" s="41"/>
      <c r="AP175" s="41"/>
      <c r="AQ175" s="89"/>
      <c r="AR175" s="90"/>
    </row>
    <row r="176" spans="2:44" ht="15" x14ac:dyDescent="0.2">
      <c r="B176" s="53" t="s">
        <v>389</v>
      </c>
      <c r="C176" s="19" t="s">
        <v>60</v>
      </c>
      <c r="D176" s="55"/>
      <c r="E176" s="55"/>
      <c r="F176" s="55"/>
      <c r="G176" s="55"/>
      <c r="H176" s="56" t="str">
        <f>IF(OR((D176&lt;&gt;""),(G176&lt;&gt;"")),(AVERAGE(D176:G176)),"")</f>
        <v/>
      </c>
      <c r="I176" s="59"/>
      <c r="J176" s="59"/>
      <c r="K176" s="59"/>
      <c r="L176" s="59"/>
      <c r="M176" s="60" t="str">
        <f>IF(OR((I176&lt;&gt;""),(L176&lt;&gt;"")),(AVERAGE(I176:L176)),"")</f>
        <v/>
      </c>
      <c r="N176" s="62" t="str">
        <f>IF(OR((D176&lt;&gt;""),(I176&lt;&gt;"")),(AVERAGE(D176,I176)),"")</f>
        <v/>
      </c>
      <c r="O176" s="62" t="str">
        <f>IF(OR((E176&lt;&gt;""),(J176&lt;&gt;"")),(AVERAGE(E176,J176)),"")</f>
        <v/>
      </c>
      <c r="P176" s="62" t="str">
        <f>IF(OR((F176&lt;&gt;""),(K176&lt;&gt;"")),(AVERAGE(F176,K176)),"")</f>
        <v/>
      </c>
      <c r="Q176" s="62" t="str">
        <f>IF(OR((G176&lt;&gt;""),(L176&lt;&gt;"")),(AVERAGE(G176,L176)),"")</f>
        <v/>
      </c>
      <c r="R176" s="124" t="str">
        <f>IF(OR((N176&lt;&gt;""),(Q176&lt;&gt;"")),(AVERAGE(N176:Q176)),"")</f>
        <v/>
      </c>
      <c r="S176" s="64"/>
      <c r="T176" s="64"/>
      <c r="U176" s="64"/>
      <c r="V176" s="64"/>
      <c r="W176" s="131" t="str">
        <f>IF(OR((S176&lt;&gt;""),(V176&lt;&gt;"")),(AVERAGE(S176:V176)),"")</f>
        <v/>
      </c>
      <c r="X176" s="87"/>
      <c r="Y176" s="45"/>
      <c r="Z176" s="46"/>
      <c r="AA176" s="46"/>
      <c r="AB176" s="46"/>
      <c r="AC176" s="46"/>
      <c r="AD176" s="46"/>
      <c r="AE176" s="46"/>
      <c r="AF176" s="46"/>
      <c r="AG176" s="46"/>
      <c r="AH176" s="46"/>
      <c r="AI176" s="47"/>
      <c r="AJ176" s="41"/>
      <c r="AK176" s="41"/>
      <c r="AL176" s="41"/>
      <c r="AM176" s="41"/>
      <c r="AN176" s="41"/>
      <c r="AO176" s="41"/>
      <c r="AP176" s="41"/>
      <c r="AQ176" s="89"/>
      <c r="AR176" s="90"/>
    </row>
    <row r="177" spans="2:44" ht="15" x14ac:dyDescent="0.2">
      <c r="B177" s="53" t="s">
        <v>390</v>
      </c>
      <c r="C177" s="19" t="s">
        <v>127</v>
      </c>
      <c r="D177" s="55"/>
      <c r="E177" s="55"/>
      <c r="F177" s="55"/>
      <c r="G177" s="55"/>
      <c r="H177" s="56" t="str">
        <f t="shared" ref="H177:H186" si="255">IF(OR((D177&lt;&gt;""),(G177&lt;&gt;"")),(AVERAGE(D177:G177)),"")</f>
        <v/>
      </c>
      <c r="I177" s="59"/>
      <c r="J177" s="59"/>
      <c r="K177" s="59"/>
      <c r="L177" s="59"/>
      <c r="M177" s="60" t="str">
        <f t="shared" ref="M177:M186" si="256">IF(OR((I177&lt;&gt;""),(L177&lt;&gt;"")),(AVERAGE(I177:L177)),"")</f>
        <v/>
      </c>
      <c r="N177" s="62" t="str">
        <f t="shared" ref="N177:N186" si="257">IF(OR((D177&lt;&gt;""),(I177&lt;&gt;"")),(AVERAGE(D177,I177)),"")</f>
        <v/>
      </c>
      <c r="O177" s="62" t="str">
        <f t="shared" ref="O177:O186" si="258">IF(OR((E177&lt;&gt;""),(J177&lt;&gt;"")),(AVERAGE(E177,J177)),"")</f>
        <v/>
      </c>
      <c r="P177" s="62" t="str">
        <f t="shared" ref="P177:P186" si="259">IF(OR((F177&lt;&gt;""),(K177&lt;&gt;"")),(AVERAGE(F177,K177)),"")</f>
        <v/>
      </c>
      <c r="Q177" s="62" t="str">
        <f t="shared" ref="Q177:Q186" si="260">IF(OR((G177&lt;&gt;""),(L177&lt;&gt;"")),(AVERAGE(G177,L177)),"")</f>
        <v/>
      </c>
      <c r="R177" s="124" t="str">
        <f t="shared" ref="R177:R186" si="261">IF(OR((N177&lt;&gt;""),(Q177&lt;&gt;"")),(AVERAGE(N177:Q177)),"")</f>
        <v/>
      </c>
      <c r="S177" s="64"/>
      <c r="T177" s="64"/>
      <c r="U177" s="64"/>
      <c r="V177" s="64"/>
      <c r="W177" s="131" t="str">
        <f t="shared" ref="W177:W186" si="262">IF(OR((S177&lt;&gt;""),(V177&lt;&gt;"")),(AVERAGE(S177:V177)),"")</f>
        <v/>
      </c>
      <c r="X177" s="87"/>
      <c r="Y177" s="66"/>
      <c r="Z177" s="67"/>
      <c r="AA177" s="67"/>
      <c r="AB177" s="67"/>
      <c r="AC177" s="67"/>
      <c r="AD177" s="67"/>
      <c r="AE177" s="67"/>
      <c r="AF177" s="67"/>
      <c r="AG177" s="67"/>
      <c r="AH177" s="67"/>
      <c r="AI177" s="68"/>
      <c r="AJ177" s="41"/>
      <c r="AK177" s="41"/>
      <c r="AL177" s="41"/>
      <c r="AM177" s="41"/>
      <c r="AN177" s="41"/>
      <c r="AO177" s="41"/>
      <c r="AP177" s="41"/>
      <c r="AQ177" s="89"/>
      <c r="AR177" s="90"/>
    </row>
    <row r="178" spans="2:44" ht="15" x14ac:dyDescent="0.2">
      <c r="B178" s="53" t="s">
        <v>391</v>
      </c>
      <c r="C178" s="19" t="s">
        <v>128</v>
      </c>
      <c r="D178" s="55"/>
      <c r="E178" s="55"/>
      <c r="F178" s="55"/>
      <c r="G178" s="55"/>
      <c r="H178" s="56" t="str">
        <f t="shared" si="255"/>
        <v/>
      </c>
      <c r="I178" s="59"/>
      <c r="J178" s="59"/>
      <c r="K178" s="59"/>
      <c r="L178" s="59"/>
      <c r="M178" s="60" t="str">
        <f t="shared" si="256"/>
        <v/>
      </c>
      <c r="N178" s="62" t="str">
        <f t="shared" si="257"/>
        <v/>
      </c>
      <c r="O178" s="62" t="str">
        <f t="shared" si="258"/>
        <v/>
      </c>
      <c r="P178" s="62" t="str">
        <f t="shared" si="259"/>
        <v/>
      </c>
      <c r="Q178" s="62" t="str">
        <f t="shared" si="260"/>
        <v/>
      </c>
      <c r="R178" s="124" t="str">
        <f t="shared" si="261"/>
        <v/>
      </c>
      <c r="S178" s="64"/>
      <c r="T178" s="64"/>
      <c r="U178" s="64"/>
      <c r="V178" s="64"/>
      <c r="W178" s="131" t="str">
        <f t="shared" si="262"/>
        <v/>
      </c>
      <c r="X178" s="87"/>
      <c r="Y178" s="66"/>
      <c r="Z178" s="67"/>
      <c r="AA178" s="67"/>
      <c r="AB178" s="67"/>
      <c r="AC178" s="67"/>
      <c r="AD178" s="67"/>
      <c r="AE178" s="67"/>
      <c r="AF178" s="67"/>
      <c r="AG178" s="67"/>
      <c r="AH178" s="67"/>
      <c r="AI178" s="68"/>
      <c r="AJ178" s="41"/>
      <c r="AK178" s="41"/>
      <c r="AL178" s="41"/>
      <c r="AM178" s="41"/>
      <c r="AN178" s="41"/>
      <c r="AO178" s="41"/>
      <c r="AP178" s="41"/>
      <c r="AQ178" s="89"/>
      <c r="AR178" s="90"/>
    </row>
    <row r="179" spans="2:44" ht="15" x14ac:dyDescent="0.2">
      <c r="B179" s="53" t="s">
        <v>392</v>
      </c>
      <c r="C179" s="19" t="s">
        <v>129</v>
      </c>
      <c r="D179" s="55"/>
      <c r="E179" s="55"/>
      <c r="F179" s="55"/>
      <c r="G179" s="55"/>
      <c r="H179" s="56" t="str">
        <f t="shared" si="255"/>
        <v/>
      </c>
      <c r="I179" s="59"/>
      <c r="J179" s="59"/>
      <c r="K179" s="59"/>
      <c r="L179" s="59"/>
      <c r="M179" s="60" t="str">
        <f t="shared" si="256"/>
        <v/>
      </c>
      <c r="N179" s="62" t="str">
        <f t="shared" si="257"/>
        <v/>
      </c>
      <c r="O179" s="62" t="str">
        <f t="shared" si="258"/>
        <v/>
      </c>
      <c r="P179" s="62" t="str">
        <f t="shared" si="259"/>
        <v/>
      </c>
      <c r="Q179" s="62" t="str">
        <f t="shared" si="260"/>
        <v/>
      </c>
      <c r="R179" s="124" t="str">
        <f t="shared" si="261"/>
        <v/>
      </c>
      <c r="S179" s="64"/>
      <c r="T179" s="64"/>
      <c r="U179" s="64"/>
      <c r="V179" s="64"/>
      <c r="W179" s="131" t="str">
        <f t="shared" si="262"/>
        <v/>
      </c>
      <c r="X179" s="87"/>
      <c r="Y179" s="66"/>
      <c r="Z179" s="67"/>
      <c r="AA179" s="67"/>
      <c r="AB179" s="67"/>
      <c r="AC179" s="67"/>
      <c r="AD179" s="67"/>
      <c r="AE179" s="67"/>
      <c r="AF179" s="67"/>
      <c r="AG179" s="67"/>
      <c r="AH179" s="67"/>
      <c r="AI179" s="68"/>
      <c r="AJ179" s="41"/>
      <c r="AK179" s="41"/>
      <c r="AL179" s="41"/>
      <c r="AM179" s="41"/>
      <c r="AN179" s="41"/>
      <c r="AO179" s="41"/>
      <c r="AP179" s="41"/>
      <c r="AQ179" s="89"/>
      <c r="AR179" s="90"/>
    </row>
    <row r="180" spans="2:44" ht="15" x14ac:dyDescent="0.2">
      <c r="B180" s="53" t="s">
        <v>393</v>
      </c>
      <c r="C180" s="18"/>
      <c r="D180" s="55"/>
      <c r="E180" s="55"/>
      <c r="F180" s="55"/>
      <c r="G180" s="55"/>
      <c r="H180" s="56" t="str">
        <f t="shared" si="255"/>
        <v/>
      </c>
      <c r="I180" s="59"/>
      <c r="J180" s="59"/>
      <c r="K180" s="59"/>
      <c r="L180" s="59"/>
      <c r="M180" s="60" t="str">
        <f t="shared" si="256"/>
        <v/>
      </c>
      <c r="N180" s="62" t="str">
        <f t="shared" si="257"/>
        <v/>
      </c>
      <c r="O180" s="62" t="str">
        <f t="shared" si="258"/>
        <v/>
      </c>
      <c r="P180" s="62" t="str">
        <f t="shared" si="259"/>
        <v/>
      </c>
      <c r="Q180" s="62" t="str">
        <f t="shared" si="260"/>
        <v/>
      </c>
      <c r="R180" s="124" t="str">
        <f t="shared" si="261"/>
        <v/>
      </c>
      <c r="S180" s="64"/>
      <c r="T180" s="64"/>
      <c r="U180" s="64"/>
      <c r="V180" s="64"/>
      <c r="W180" s="131" t="str">
        <f t="shared" si="262"/>
        <v/>
      </c>
      <c r="X180" s="87"/>
      <c r="Y180" s="66"/>
      <c r="Z180" s="67"/>
      <c r="AA180" s="67"/>
      <c r="AB180" s="67"/>
      <c r="AC180" s="67"/>
      <c r="AD180" s="67"/>
      <c r="AE180" s="67"/>
      <c r="AF180" s="67"/>
      <c r="AG180" s="67"/>
      <c r="AH180" s="67"/>
      <c r="AI180" s="68"/>
      <c r="AJ180" s="41"/>
      <c r="AK180" s="41"/>
      <c r="AL180" s="41"/>
      <c r="AM180" s="41"/>
      <c r="AN180" s="41"/>
      <c r="AO180" s="41"/>
      <c r="AP180" s="41"/>
      <c r="AQ180" s="89"/>
      <c r="AR180" s="90"/>
    </row>
    <row r="181" spans="2:44" ht="15" x14ac:dyDescent="0.2">
      <c r="B181" s="53" t="s">
        <v>394</v>
      </c>
      <c r="C181" s="18"/>
      <c r="D181" s="55"/>
      <c r="E181" s="55"/>
      <c r="F181" s="55"/>
      <c r="G181" s="55"/>
      <c r="H181" s="56" t="str">
        <f t="shared" si="255"/>
        <v/>
      </c>
      <c r="I181" s="59"/>
      <c r="J181" s="59"/>
      <c r="K181" s="59"/>
      <c r="L181" s="59"/>
      <c r="M181" s="60" t="str">
        <f t="shared" si="256"/>
        <v/>
      </c>
      <c r="N181" s="62" t="str">
        <f t="shared" si="257"/>
        <v/>
      </c>
      <c r="O181" s="62" t="str">
        <f t="shared" si="258"/>
        <v/>
      </c>
      <c r="P181" s="62" t="str">
        <f t="shared" si="259"/>
        <v/>
      </c>
      <c r="Q181" s="62" t="str">
        <f t="shared" si="260"/>
        <v/>
      </c>
      <c r="R181" s="124" t="str">
        <f t="shared" si="261"/>
        <v/>
      </c>
      <c r="S181" s="64"/>
      <c r="T181" s="64"/>
      <c r="U181" s="64"/>
      <c r="V181" s="64"/>
      <c r="W181" s="131" t="str">
        <f t="shared" si="262"/>
        <v/>
      </c>
      <c r="X181" s="87"/>
      <c r="Y181" s="66"/>
      <c r="Z181" s="67"/>
      <c r="AA181" s="67"/>
      <c r="AB181" s="67"/>
      <c r="AC181" s="67"/>
      <c r="AD181" s="67"/>
      <c r="AE181" s="67"/>
      <c r="AF181" s="67"/>
      <c r="AG181" s="67"/>
      <c r="AH181" s="67"/>
      <c r="AI181" s="68"/>
      <c r="AJ181" s="41"/>
      <c r="AK181" s="41"/>
      <c r="AL181" s="41"/>
      <c r="AM181" s="41"/>
      <c r="AN181" s="41"/>
      <c r="AO181" s="41"/>
      <c r="AP181" s="41"/>
      <c r="AQ181" s="89"/>
      <c r="AR181" s="90"/>
    </row>
    <row r="182" spans="2:44" ht="15" x14ac:dyDescent="0.2">
      <c r="B182" s="53" t="s">
        <v>395</v>
      </c>
      <c r="C182" s="18"/>
      <c r="D182" s="55"/>
      <c r="E182" s="55"/>
      <c r="F182" s="55"/>
      <c r="G182" s="55"/>
      <c r="H182" s="56" t="str">
        <f t="shared" si="255"/>
        <v/>
      </c>
      <c r="I182" s="59"/>
      <c r="J182" s="59"/>
      <c r="K182" s="59"/>
      <c r="L182" s="59"/>
      <c r="M182" s="60" t="str">
        <f t="shared" si="256"/>
        <v/>
      </c>
      <c r="N182" s="62" t="str">
        <f t="shared" si="257"/>
        <v/>
      </c>
      <c r="O182" s="62" t="str">
        <f t="shared" si="258"/>
        <v/>
      </c>
      <c r="P182" s="62" t="str">
        <f t="shared" si="259"/>
        <v/>
      </c>
      <c r="Q182" s="62" t="str">
        <f t="shared" si="260"/>
        <v/>
      </c>
      <c r="R182" s="124" t="str">
        <f t="shared" si="261"/>
        <v/>
      </c>
      <c r="S182" s="64"/>
      <c r="T182" s="64"/>
      <c r="U182" s="64"/>
      <c r="V182" s="64"/>
      <c r="W182" s="131" t="str">
        <f t="shared" si="262"/>
        <v/>
      </c>
      <c r="X182" s="87"/>
      <c r="Y182" s="66"/>
      <c r="Z182" s="67"/>
      <c r="AA182" s="67"/>
      <c r="AB182" s="67"/>
      <c r="AC182" s="67"/>
      <c r="AD182" s="67"/>
      <c r="AE182" s="67"/>
      <c r="AF182" s="67"/>
      <c r="AG182" s="67"/>
      <c r="AH182" s="67"/>
      <c r="AI182" s="68"/>
      <c r="AJ182" s="41"/>
      <c r="AK182" s="41"/>
      <c r="AL182" s="41"/>
      <c r="AM182" s="41"/>
      <c r="AN182" s="41"/>
      <c r="AO182" s="41"/>
      <c r="AP182" s="41"/>
      <c r="AQ182" s="89"/>
      <c r="AR182" s="90"/>
    </row>
    <row r="183" spans="2:44" ht="15" x14ac:dyDescent="0.2">
      <c r="B183" s="53" t="s">
        <v>396</v>
      </c>
      <c r="C183" s="18"/>
      <c r="D183" s="55"/>
      <c r="E183" s="55"/>
      <c r="F183" s="55"/>
      <c r="G183" s="55"/>
      <c r="H183" s="56" t="str">
        <f t="shared" si="255"/>
        <v/>
      </c>
      <c r="I183" s="59"/>
      <c r="J183" s="59"/>
      <c r="K183" s="59"/>
      <c r="L183" s="59"/>
      <c r="M183" s="60" t="str">
        <f t="shared" si="256"/>
        <v/>
      </c>
      <c r="N183" s="62" t="str">
        <f t="shared" si="257"/>
        <v/>
      </c>
      <c r="O183" s="62" t="str">
        <f t="shared" si="258"/>
        <v/>
      </c>
      <c r="P183" s="62" t="str">
        <f t="shared" si="259"/>
        <v/>
      </c>
      <c r="Q183" s="62" t="str">
        <f t="shared" si="260"/>
        <v/>
      </c>
      <c r="R183" s="124" t="str">
        <f t="shared" si="261"/>
        <v/>
      </c>
      <c r="S183" s="64"/>
      <c r="T183" s="64"/>
      <c r="U183" s="64"/>
      <c r="V183" s="64"/>
      <c r="W183" s="131" t="str">
        <f t="shared" si="262"/>
        <v/>
      </c>
      <c r="X183" s="87"/>
      <c r="Y183" s="66"/>
      <c r="Z183" s="67"/>
      <c r="AA183" s="67"/>
      <c r="AB183" s="67"/>
      <c r="AC183" s="67"/>
      <c r="AD183" s="67"/>
      <c r="AE183" s="67"/>
      <c r="AF183" s="67"/>
      <c r="AG183" s="67"/>
      <c r="AH183" s="67"/>
      <c r="AI183" s="68"/>
      <c r="AJ183" s="41"/>
      <c r="AK183" s="41"/>
      <c r="AL183" s="41"/>
      <c r="AM183" s="41"/>
      <c r="AN183" s="41"/>
      <c r="AO183" s="41"/>
      <c r="AP183" s="41"/>
      <c r="AQ183" s="89"/>
      <c r="AR183" s="90"/>
    </row>
    <row r="184" spans="2:44" ht="15" x14ac:dyDescent="0.2">
      <c r="B184" s="53" t="s">
        <v>397</v>
      </c>
      <c r="C184" s="18"/>
      <c r="D184" s="55"/>
      <c r="E184" s="55"/>
      <c r="F184" s="55"/>
      <c r="G184" s="55"/>
      <c r="H184" s="56" t="str">
        <f t="shared" si="255"/>
        <v/>
      </c>
      <c r="I184" s="59"/>
      <c r="J184" s="59"/>
      <c r="K184" s="59"/>
      <c r="L184" s="59"/>
      <c r="M184" s="60" t="str">
        <f t="shared" si="256"/>
        <v/>
      </c>
      <c r="N184" s="62" t="str">
        <f t="shared" si="257"/>
        <v/>
      </c>
      <c r="O184" s="62" t="str">
        <f t="shared" si="258"/>
        <v/>
      </c>
      <c r="P184" s="62" t="str">
        <f t="shared" si="259"/>
        <v/>
      </c>
      <c r="Q184" s="62" t="str">
        <f t="shared" si="260"/>
        <v/>
      </c>
      <c r="R184" s="124" t="str">
        <f t="shared" si="261"/>
        <v/>
      </c>
      <c r="S184" s="64"/>
      <c r="T184" s="64"/>
      <c r="U184" s="64"/>
      <c r="V184" s="64"/>
      <c r="W184" s="131" t="str">
        <f t="shared" si="262"/>
        <v/>
      </c>
      <c r="X184" s="87"/>
      <c r="Y184" s="66"/>
      <c r="Z184" s="67"/>
      <c r="AA184" s="67"/>
      <c r="AB184" s="67"/>
      <c r="AC184" s="67"/>
      <c r="AD184" s="67"/>
      <c r="AE184" s="67"/>
      <c r="AF184" s="67"/>
      <c r="AG184" s="67"/>
      <c r="AH184" s="67"/>
      <c r="AI184" s="68"/>
      <c r="AJ184" s="41"/>
      <c r="AK184" s="41"/>
      <c r="AL184" s="41"/>
      <c r="AM184" s="41"/>
      <c r="AN184" s="41"/>
      <c r="AO184" s="41"/>
      <c r="AP184" s="41"/>
      <c r="AQ184" s="89"/>
      <c r="AR184" s="90"/>
    </row>
    <row r="185" spans="2:44" ht="15" x14ac:dyDescent="0.2">
      <c r="B185" s="53" t="s">
        <v>398</v>
      </c>
      <c r="C185" s="18"/>
      <c r="D185" s="55"/>
      <c r="E185" s="55"/>
      <c r="F185" s="55"/>
      <c r="G185" s="55"/>
      <c r="H185" s="56" t="str">
        <f t="shared" si="255"/>
        <v/>
      </c>
      <c r="I185" s="59"/>
      <c r="J185" s="59"/>
      <c r="K185" s="59"/>
      <c r="L185" s="59"/>
      <c r="M185" s="60" t="str">
        <f t="shared" si="256"/>
        <v/>
      </c>
      <c r="N185" s="62" t="str">
        <f t="shared" si="257"/>
        <v/>
      </c>
      <c r="O185" s="62" t="str">
        <f t="shared" si="258"/>
        <v/>
      </c>
      <c r="P185" s="62" t="str">
        <f t="shared" si="259"/>
        <v/>
      </c>
      <c r="Q185" s="62" t="str">
        <f t="shared" si="260"/>
        <v/>
      </c>
      <c r="R185" s="124" t="str">
        <f t="shared" si="261"/>
        <v/>
      </c>
      <c r="S185" s="64"/>
      <c r="T185" s="64"/>
      <c r="U185" s="64"/>
      <c r="V185" s="64"/>
      <c r="W185" s="131" t="str">
        <f t="shared" si="262"/>
        <v/>
      </c>
      <c r="X185" s="87"/>
      <c r="Y185" s="66"/>
      <c r="Z185" s="67"/>
      <c r="AA185" s="67"/>
      <c r="AB185" s="67"/>
      <c r="AC185" s="67"/>
      <c r="AD185" s="67"/>
      <c r="AE185" s="67"/>
      <c r="AF185" s="67"/>
      <c r="AG185" s="67"/>
      <c r="AH185" s="67"/>
      <c r="AI185" s="68"/>
      <c r="AJ185" s="41"/>
      <c r="AK185" s="41"/>
      <c r="AL185" s="41"/>
      <c r="AM185" s="41"/>
      <c r="AN185" s="41"/>
      <c r="AO185" s="41"/>
      <c r="AP185" s="41"/>
      <c r="AQ185" s="89"/>
      <c r="AR185" s="90"/>
    </row>
    <row r="186" spans="2:44" ht="15" x14ac:dyDescent="0.2">
      <c r="B186" s="53" t="s">
        <v>399</v>
      </c>
      <c r="C186" s="18"/>
      <c r="D186" s="55"/>
      <c r="E186" s="55"/>
      <c r="F186" s="55"/>
      <c r="G186" s="55"/>
      <c r="H186" s="56" t="str">
        <f t="shared" si="255"/>
        <v/>
      </c>
      <c r="I186" s="59"/>
      <c r="J186" s="59"/>
      <c r="K186" s="59"/>
      <c r="L186" s="59"/>
      <c r="M186" s="60" t="str">
        <f t="shared" si="256"/>
        <v/>
      </c>
      <c r="N186" s="62" t="str">
        <f t="shared" si="257"/>
        <v/>
      </c>
      <c r="O186" s="62" t="str">
        <f t="shared" si="258"/>
        <v/>
      </c>
      <c r="P186" s="62" t="str">
        <f t="shared" si="259"/>
        <v/>
      </c>
      <c r="Q186" s="62" t="str">
        <f t="shared" si="260"/>
        <v/>
      </c>
      <c r="R186" s="124" t="str">
        <f t="shared" si="261"/>
        <v/>
      </c>
      <c r="S186" s="64"/>
      <c r="T186" s="64"/>
      <c r="U186" s="64"/>
      <c r="V186" s="64"/>
      <c r="W186" s="131" t="str">
        <f t="shared" si="262"/>
        <v/>
      </c>
      <c r="X186" s="87"/>
      <c r="Y186" s="66"/>
      <c r="Z186" s="67"/>
      <c r="AA186" s="67"/>
      <c r="AB186" s="67"/>
      <c r="AC186" s="67"/>
      <c r="AD186" s="67"/>
      <c r="AE186" s="67"/>
      <c r="AF186" s="67"/>
      <c r="AG186" s="67"/>
      <c r="AH186" s="67"/>
      <c r="AI186" s="68"/>
      <c r="AJ186" s="41"/>
      <c r="AK186" s="41"/>
      <c r="AL186" s="41"/>
      <c r="AM186" s="41"/>
      <c r="AN186" s="41"/>
      <c r="AO186" s="41"/>
      <c r="AP186" s="41"/>
      <c r="AQ186" s="89"/>
      <c r="AR186" s="90"/>
    </row>
    <row r="187" spans="2:44" ht="15.75" x14ac:dyDescent="0.2">
      <c r="B187" s="92"/>
      <c r="C187" s="20" t="s">
        <v>8</v>
      </c>
      <c r="D187" s="56" t="e">
        <f t="shared" ref="D187" si="263">AVERAGE(D176:D186)</f>
        <v>#DIV/0!</v>
      </c>
      <c r="E187" s="56" t="e">
        <f t="shared" ref="E187" si="264">AVERAGE(E176:E186)</f>
        <v>#DIV/0!</v>
      </c>
      <c r="F187" s="56" t="e">
        <f t="shared" ref="F187" si="265">AVERAGE(F176:F186)</f>
        <v>#DIV/0!</v>
      </c>
      <c r="G187" s="56" t="e">
        <f t="shared" ref="G187" si="266">AVERAGE(G176:G186)</f>
        <v>#DIV/0!</v>
      </c>
      <c r="H187" s="56" t="e">
        <f t="shared" ref="H187" si="267">AVERAGE(H176:H186)</f>
        <v>#DIV/0!</v>
      </c>
      <c r="I187" s="60" t="e">
        <f t="shared" ref="I187" si="268">AVERAGE(I176:I186)</f>
        <v>#DIV/0!</v>
      </c>
      <c r="J187" s="60" t="e">
        <f t="shared" ref="J187" si="269">AVERAGE(J176:J186)</f>
        <v>#DIV/0!</v>
      </c>
      <c r="K187" s="60" t="e">
        <f t="shared" ref="K187" si="270">AVERAGE(K176:K186)</f>
        <v>#DIV/0!</v>
      </c>
      <c r="L187" s="60" t="e">
        <f t="shared" ref="L187" si="271">AVERAGE(L176:L186)</f>
        <v>#DIV/0!</v>
      </c>
      <c r="M187" s="60" t="e">
        <f t="shared" ref="M187" si="272">AVERAGE(M176:M186)</f>
        <v>#DIV/0!</v>
      </c>
      <c r="N187" s="57" t="e">
        <f t="shared" ref="N187" si="273">AVERAGE(N176:N186)</f>
        <v>#DIV/0!</v>
      </c>
      <c r="O187" s="57" t="e">
        <f t="shared" ref="O187" si="274">AVERAGE(O176:O186)</f>
        <v>#DIV/0!</v>
      </c>
      <c r="P187" s="57" t="e">
        <f t="shared" ref="P187" si="275">AVERAGE(P176:P186)</f>
        <v>#DIV/0!</v>
      </c>
      <c r="Q187" s="57" t="e">
        <f t="shared" ref="Q187" si="276">AVERAGE(Q176:Q186)</f>
        <v>#DIV/0!</v>
      </c>
      <c r="R187" s="57" t="e">
        <f t="shared" ref="R187" si="277">AVERAGE(R176:R186)</f>
        <v>#DIV/0!</v>
      </c>
      <c r="S187" s="65" t="e">
        <f t="shared" ref="S187" si="278">AVERAGE(S176:S186)</f>
        <v>#DIV/0!</v>
      </c>
      <c r="T187" s="65" t="e">
        <f t="shared" ref="T187" si="279">AVERAGE(T176:T186)</f>
        <v>#DIV/0!</v>
      </c>
      <c r="U187" s="65" t="e">
        <f t="shared" ref="U187" si="280">AVERAGE(U176:U186)</f>
        <v>#DIV/0!</v>
      </c>
      <c r="V187" s="65" t="e">
        <f t="shared" ref="V187" si="281">AVERAGE(V176:V186)</f>
        <v>#DIV/0!</v>
      </c>
      <c r="W187" s="131" t="e">
        <f t="shared" ref="W187" si="282">AVERAGE(W176:W186)</f>
        <v>#DIV/0!</v>
      </c>
      <c r="X187" s="87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ht="22.5" customHeight="1" x14ac:dyDescent="0.2">
      <c r="B188" s="50" t="s">
        <v>274</v>
      </c>
      <c r="C188" s="206" t="s">
        <v>353</v>
      </c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P188" s="206"/>
      <c r="Q188" s="206"/>
      <c r="R188" s="206"/>
      <c r="S188" s="206"/>
      <c r="T188" s="206"/>
      <c r="U188" s="206"/>
      <c r="V188" s="206"/>
      <c r="W188" s="206"/>
      <c r="X188" s="206"/>
      <c r="Y188" s="49">
        <v>10</v>
      </c>
      <c r="Z188" s="50">
        <v>9</v>
      </c>
      <c r="AA188" s="50">
        <v>8</v>
      </c>
      <c r="AB188" s="50">
        <v>7</v>
      </c>
      <c r="AC188" s="50">
        <v>6</v>
      </c>
      <c r="AD188" s="50">
        <v>5</v>
      </c>
      <c r="AE188" s="50">
        <v>4</v>
      </c>
      <c r="AF188" s="50">
        <v>3</v>
      </c>
      <c r="AG188" s="50">
        <v>2</v>
      </c>
      <c r="AH188" s="50">
        <v>1</v>
      </c>
      <c r="AI188" s="51" t="s">
        <v>273</v>
      </c>
      <c r="AJ188" s="203"/>
      <c r="AK188" s="204"/>
      <c r="AL188" s="204"/>
      <c r="AM188" s="204"/>
      <c r="AN188" s="204"/>
      <c r="AO188" s="204"/>
      <c r="AP188" s="204"/>
      <c r="AQ188" s="204"/>
      <c r="AR188" s="205"/>
    </row>
    <row r="189" spans="2:44" ht="21.75" customHeight="1" x14ac:dyDescent="0.2">
      <c r="B189" s="92"/>
      <c r="C189" s="17" t="s">
        <v>4</v>
      </c>
      <c r="D189" s="155" t="s">
        <v>93</v>
      </c>
      <c r="E189" s="156"/>
      <c r="F189" s="156"/>
      <c r="G189" s="156"/>
      <c r="H189" s="157"/>
      <c r="I189" s="158" t="s">
        <v>94</v>
      </c>
      <c r="J189" s="159"/>
      <c r="K189" s="159"/>
      <c r="L189" s="159"/>
      <c r="M189" s="160"/>
      <c r="N189" s="161" t="s">
        <v>5</v>
      </c>
      <c r="O189" s="162"/>
      <c r="P189" s="162"/>
      <c r="Q189" s="162"/>
      <c r="R189" s="163"/>
      <c r="S189" s="164" t="s">
        <v>267</v>
      </c>
      <c r="T189" s="165"/>
      <c r="U189" s="165"/>
      <c r="V189" s="165"/>
      <c r="W189" s="166"/>
      <c r="X189" s="15" t="s">
        <v>3</v>
      </c>
      <c r="Y189" s="42" t="s">
        <v>196</v>
      </c>
      <c r="Z189" s="43" t="s">
        <v>196</v>
      </c>
      <c r="AA189" s="43" t="s">
        <v>196</v>
      </c>
      <c r="AB189" s="43" t="s">
        <v>199</v>
      </c>
      <c r="AC189" s="43" t="s">
        <v>202</v>
      </c>
      <c r="AD189" s="43" t="s">
        <v>205</v>
      </c>
      <c r="AE189" s="43" t="s">
        <v>260</v>
      </c>
      <c r="AF189" s="43" t="s">
        <v>260</v>
      </c>
      <c r="AG189" s="43" t="s">
        <v>260</v>
      </c>
      <c r="AH189" s="43" t="s">
        <v>260</v>
      </c>
      <c r="AI189" s="51" t="s">
        <v>261</v>
      </c>
      <c r="AJ189" s="41"/>
      <c r="AK189" s="41"/>
      <c r="AL189" s="41"/>
      <c r="AM189" s="41"/>
      <c r="AN189" s="41"/>
      <c r="AO189" s="41"/>
      <c r="AP189" s="41"/>
      <c r="AQ189" s="89"/>
      <c r="AR189" s="90"/>
    </row>
    <row r="190" spans="2:44" ht="15.75" x14ac:dyDescent="0.2">
      <c r="B190" s="92"/>
      <c r="C190" s="17"/>
      <c r="D190" s="54" t="s">
        <v>268</v>
      </c>
      <c r="E190" s="54" t="s">
        <v>269</v>
      </c>
      <c r="F190" s="54" t="s">
        <v>270</v>
      </c>
      <c r="G190" s="54" t="s">
        <v>271</v>
      </c>
      <c r="H190" s="127" t="s">
        <v>272</v>
      </c>
      <c r="I190" s="58" t="s">
        <v>268</v>
      </c>
      <c r="J190" s="58" t="s">
        <v>269</v>
      </c>
      <c r="K190" s="58" t="s">
        <v>270</v>
      </c>
      <c r="L190" s="58" t="s">
        <v>271</v>
      </c>
      <c r="M190" s="128" t="s">
        <v>272</v>
      </c>
      <c r="N190" s="61" t="s">
        <v>268</v>
      </c>
      <c r="O190" s="61" t="s">
        <v>269</v>
      </c>
      <c r="P190" s="61" t="s">
        <v>270</v>
      </c>
      <c r="Q190" s="61" t="s">
        <v>271</v>
      </c>
      <c r="R190" s="123" t="s">
        <v>272</v>
      </c>
      <c r="S190" s="63" t="s">
        <v>268</v>
      </c>
      <c r="T190" s="63" t="s">
        <v>269</v>
      </c>
      <c r="U190" s="63" t="s">
        <v>270</v>
      </c>
      <c r="V190" s="63" t="s">
        <v>271</v>
      </c>
      <c r="W190" s="130" t="s">
        <v>272</v>
      </c>
      <c r="X190" s="15"/>
      <c r="Y190" s="42" t="s">
        <v>196</v>
      </c>
      <c r="Z190" s="43" t="s">
        <v>196</v>
      </c>
      <c r="AA190" s="43" t="s">
        <v>196</v>
      </c>
      <c r="AB190" s="43" t="s">
        <v>196</v>
      </c>
      <c r="AC190" s="43" t="s">
        <v>199</v>
      </c>
      <c r="AD190" s="43" t="s">
        <v>202</v>
      </c>
      <c r="AE190" s="43" t="s">
        <v>260</v>
      </c>
      <c r="AF190" s="43" t="s">
        <v>260</v>
      </c>
      <c r="AG190" s="43" t="s">
        <v>260</v>
      </c>
      <c r="AH190" s="43" t="s">
        <v>260</v>
      </c>
      <c r="AI190" s="51" t="s">
        <v>262</v>
      </c>
      <c r="AJ190" s="41"/>
      <c r="AK190" s="41"/>
      <c r="AL190" s="41"/>
      <c r="AM190" s="41"/>
      <c r="AN190" s="41"/>
      <c r="AO190" s="41"/>
      <c r="AP190" s="41"/>
      <c r="AQ190" s="89"/>
      <c r="AR190" s="90"/>
    </row>
    <row r="191" spans="2:44" ht="15" x14ac:dyDescent="0.2">
      <c r="B191" s="53" t="s">
        <v>378</v>
      </c>
      <c r="C191" s="71" t="s">
        <v>130</v>
      </c>
      <c r="D191" s="55"/>
      <c r="E191" s="55"/>
      <c r="F191" s="55"/>
      <c r="G191" s="55"/>
      <c r="H191" s="56" t="str">
        <f>IF(OR((D191&lt;&gt;""),(G191&lt;&gt;"")),(AVERAGE(D191:G191)),"")</f>
        <v/>
      </c>
      <c r="I191" s="59"/>
      <c r="J191" s="59"/>
      <c r="K191" s="59"/>
      <c r="L191" s="59"/>
      <c r="M191" s="60" t="str">
        <f>IF(OR((I191&lt;&gt;""),(L191&lt;&gt;"")),(AVERAGE(I191:L191)),"")</f>
        <v/>
      </c>
      <c r="N191" s="62" t="str">
        <f>IF(OR((D191&lt;&gt;""),(I191&lt;&gt;"")),(AVERAGE(D191,I191)),"")</f>
        <v/>
      </c>
      <c r="O191" s="62" t="str">
        <f>IF(OR((E191&lt;&gt;""),(J191&lt;&gt;"")),(AVERAGE(E191,J191)),"")</f>
        <v/>
      </c>
      <c r="P191" s="62" t="str">
        <f>IF(OR((F191&lt;&gt;""),(K191&lt;&gt;"")),(AVERAGE(F191,K191)),"")</f>
        <v/>
      </c>
      <c r="Q191" s="62" t="str">
        <f>IF(OR((G191&lt;&gt;""),(L191&lt;&gt;"")),(AVERAGE(G191,L191)),"")</f>
        <v/>
      </c>
      <c r="R191" s="124" t="str">
        <f>IF(OR((N191&lt;&gt;""),(Q191&lt;&gt;"")),(AVERAGE(N191:Q191)),"")</f>
        <v/>
      </c>
      <c r="S191" s="64"/>
      <c r="T191" s="64"/>
      <c r="U191" s="64"/>
      <c r="V191" s="64"/>
      <c r="W191" s="131" t="str">
        <f>IF(OR((S191&lt;&gt;""),(V191&lt;&gt;"")),(AVERAGE(S191:V191)),"")</f>
        <v/>
      </c>
      <c r="X191" s="87"/>
      <c r="Y191" s="45"/>
      <c r="Z191" s="46"/>
      <c r="AA191" s="46"/>
      <c r="AB191" s="46"/>
      <c r="AC191" s="46"/>
      <c r="AD191" s="46"/>
      <c r="AE191" s="46"/>
      <c r="AF191" s="46"/>
      <c r="AG191" s="46"/>
      <c r="AH191" s="46"/>
      <c r="AI191" s="47"/>
      <c r="AJ191" s="41"/>
      <c r="AK191" s="41"/>
      <c r="AL191" s="41"/>
      <c r="AM191" s="41"/>
      <c r="AN191" s="41"/>
      <c r="AO191" s="41"/>
      <c r="AP191" s="41"/>
      <c r="AQ191" s="89"/>
      <c r="AR191" s="90"/>
    </row>
    <row r="192" spans="2:44" ht="15" x14ac:dyDescent="0.2">
      <c r="B192" s="53" t="s">
        <v>379</v>
      </c>
      <c r="C192" s="71" t="s">
        <v>131</v>
      </c>
      <c r="D192" s="55"/>
      <c r="E192" s="55"/>
      <c r="F192" s="55"/>
      <c r="G192" s="55"/>
      <c r="H192" s="56" t="str">
        <f t="shared" ref="H192:H201" si="283">IF(OR((D192&lt;&gt;""),(G192&lt;&gt;"")),(AVERAGE(D192:G192)),"")</f>
        <v/>
      </c>
      <c r="I192" s="59"/>
      <c r="J192" s="59"/>
      <c r="K192" s="59"/>
      <c r="L192" s="59"/>
      <c r="M192" s="60" t="str">
        <f t="shared" ref="M192:M201" si="284">IF(OR((I192&lt;&gt;""),(L192&lt;&gt;"")),(AVERAGE(I192:L192)),"")</f>
        <v/>
      </c>
      <c r="N192" s="62" t="str">
        <f t="shared" ref="N192:N201" si="285">IF(OR((D192&lt;&gt;""),(I192&lt;&gt;"")),(AVERAGE(D192,I192)),"")</f>
        <v/>
      </c>
      <c r="O192" s="62" t="str">
        <f t="shared" ref="O192:O201" si="286">IF(OR((E192&lt;&gt;""),(J192&lt;&gt;"")),(AVERAGE(E192,J192)),"")</f>
        <v/>
      </c>
      <c r="P192" s="62" t="str">
        <f t="shared" ref="P192:P201" si="287">IF(OR((F192&lt;&gt;""),(K192&lt;&gt;"")),(AVERAGE(F192,K192)),"")</f>
        <v/>
      </c>
      <c r="Q192" s="62" t="str">
        <f t="shared" ref="Q192:Q201" si="288">IF(OR((G192&lt;&gt;""),(L192&lt;&gt;"")),(AVERAGE(G192,L192)),"")</f>
        <v/>
      </c>
      <c r="R192" s="124" t="str">
        <f t="shared" ref="R192:R201" si="289">IF(OR((N192&lt;&gt;""),(Q192&lt;&gt;"")),(AVERAGE(N192:Q192)),"")</f>
        <v/>
      </c>
      <c r="S192" s="64"/>
      <c r="T192" s="64"/>
      <c r="U192" s="64"/>
      <c r="V192" s="64"/>
      <c r="W192" s="131" t="str">
        <f t="shared" ref="W192:W201" si="290">IF(OR((S192&lt;&gt;""),(V192&lt;&gt;"")),(AVERAGE(S192:V192)),"")</f>
        <v/>
      </c>
      <c r="X192" s="87"/>
      <c r="Y192" s="66"/>
      <c r="Z192" s="67"/>
      <c r="AA192" s="67"/>
      <c r="AB192" s="67"/>
      <c r="AC192" s="67"/>
      <c r="AD192" s="67"/>
      <c r="AE192" s="67"/>
      <c r="AF192" s="67"/>
      <c r="AG192" s="67"/>
      <c r="AH192" s="67"/>
      <c r="AI192" s="68"/>
      <c r="AJ192" s="41"/>
      <c r="AK192" s="41"/>
      <c r="AL192" s="41"/>
      <c r="AM192" s="41"/>
      <c r="AN192" s="41"/>
      <c r="AO192" s="41"/>
      <c r="AP192" s="41"/>
      <c r="AQ192" s="89"/>
      <c r="AR192" s="90"/>
    </row>
    <row r="193" spans="2:44" ht="15" x14ac:dyDescent="0.2">
      <c r="B193" s="53" t="s">
        <v>380</v>
      </c>
      <c r="C193" s="71" t="s">
        <v>132</v>
      </c>
      <c r="D193" s="55"/>
      <c r="E193" s="55"/>
      <c r="F193" s="55"/>
      <c r="G193" s="55"/>
      <c r="H193" s="56" t="str">
        <f t="shared" si="283"/>
        <v/>
      </c>
      <c r="I193" s="59"/>
      <c r="J193" s="59"/>
      <c r="K193" s="59"/>
      <c r="L193" s="59"/>
      <c r="M193" s="60" t="str">
        <f t="shared" si="284"/>
        <v/>
      </c>
      <c r="N193" s="62" t="str">
        <f t="shared" si="285"/>
        <v/>
      </c>
      <c r="O193" s="62" t="str">
        <f t="shared" si="286"/>
        <v/>
      </c>
      <c r="P193" s="62" t="str">
        <f t="shared" si="287"/>
        <v/>
      </c>
      <c r="Q193" s="62" t="str">
        <f t="shared" si="288"/>
        <v/>
      </c>
      <c r="R193" s="124" t="str">
        <f t="shared" si="289"/>
        <v/>
      </c>
      <c r="S193" s="64"/>
      <c r="T193" s="64"/>
      <c r="U193" s="64"/>
      <c r="V193" s="64"/>
      <c r="W193" s="131" t="str">
        <f t="shared" si="290"/>
        <v/>
      </c>
      <c r="X193" s="87"/>
      <c r="Y193" s="66"/>
      <c r="Z193" s="67"/>
      <c r="AA193" s="67"/>
      <c r="AB193" s="67"/>
      <c r="AC193" s="67"/>
      <c r="AD193" s="67"/>
      <c r="AE193" s="67"/>
      <c r="AF193" s="67"/>
      <c r="AG193" s="67"/>
      <c r="AH193" s="67"/>
      <c r="AI193" s="68"/>
      <c r="AJ193" s="41"/>
      <c r="AK193" s="41"/>
      <c r="AL193" s="41"/>
      <c r="AM193" s="41"/>
      <c r="AN193" s="41"/>
      <c r="AO193" s="41"/>
      <c r="AP193" s="41"/>
      <c r="AQ193" s="89"/>
      <c r="AR193" s="90"/>
    </row>
    <row r="194" spans="2:44" ht="15" x14ac:dyDescent="0.2">
      <c r="B194" s="53" t="s">
        <v>381</v>
      </c>
      <c r="C194" s="71"/>
      <c r="D194" s="55"/>
      <c r="E194" s="55"/>
      <c r="F194" s="55"/>
      <c r="G194" s="55"/>
      <c r="H194" s="56" t="str">
        <f t="shared" si="283"/>
        <v/>
      </c>
      <c r="I194" s="59"/>
      <c r="J194" s="59"/>
      <c r="K194" s="59"/>
      <c r="L194" s="59"/>
      <c r="M194" s="60" t="str">
        <f t="shared" si="284"/>
        <v/>
      </c>
      <c r="N194" s="62" t="str">
        <f t="shared" si="285"/>
        <v/>
      </c>
      <c r="O194" s="62" t="str">
        <f t="shared" si="286"/>
        <v/>
      </c>
      <c r="P194" s="62" t="str">
        <f t="shared" si="287"/>
        <v/>
      </c>
      <c r="Q194" s="62" t="str">
        <f t="shared" si="288"/>
        <v/>
      </c>
      <c r="R194" s="124" t="str">
        <f t="shared" si="289"/>
        <v/>
      </c>
      <c r="S194" s="64"/>
      <c r="T194" s="64"/>
      <c r="U194" s="64"/>
      <c r="V194" s="64"/>
      <c r="W194" s="131" t="str">
        <f t="shared" si="290"/>
        <v/>
      </c>
      <c r="X194" s="87"/>
      <c r="Y194" s="66"/>
      <c r="Z194" s="67"/>
      <c r="AA194" s="67"/>
      <c r="AB194" s="67"/>
      <c r="AC194" s="67"/>
      <c r="AD194" s="67"/>
      <c r="AE194" s="67"/>
      <c r="AF194" s="67"/>
      <c r="AG194" s="67"/>
      <c r="AH194" s="67"/>
      <c r="AI194" s="68"/>
      <c r="AJ194" s="41"/>
      <c r="AK194" s="41"/>
      <c r="AL194" s="41"/>
      <c r="AM194" s="41"/>
      <c r="AN194" s="41"/>
      <c r="AO194" s="41"/>
      <c r="AP194" s="41"/>
      <c r="AQ194" s="89"/>
      <c r="AR194" s="90"/>
    </row>
    <row r="195" spans="2:44" ht="15" x14ac:dyDescent="0.2">
      <c r="B195" s="53" t="s">
        <v>382</v>
      </c>
      <c r="C195" s="71"/>
      <c r="D195" s="55"/>
      <c r="E195" s="55"/>
      <c r="F195" s="55"/>
      <c r="G195" s="55"/>
      <c r="H195" s="56" t="str">
        <f t="shared" si="283"/>
        <v/>
      </c>
      <c r="I195" s="59"/>
      <c r="J195" s="59"/>
      <c r="K195" s="59"/>
      <c r="L195" s="59"/>
      <c r="M195" s="60" t="str">
        <f t="shared" si="284"/>
        <v/>
      </c>
      <c r="N195" s="62" t="str">
        <f t="shared" si="285"/>
        <v/>
      </c>
      <c r="O195" s="62" t="str">
        <f t="shared" si="286"/>
        <v/>
      </c>
      <c r="P195" s="62" t="str">
        <f t="shared" si="287"/>
        <v/>
      </c>
      <c r="Q195" s="62" t="str">
        <f t="shared" si="288"/>
        <v/>
      </c>
      <c r="R195" s="124" t="str">
        <f t="shared" si="289"/>
        <v/>
      </c>
      <c r="S195" s="64"/>
      <c r="T195" s="64"/>
      <c r="U195" s="64"/>
      <c r="V195" s="64"/>
      <c r="W195" s="131" t="str">
        <f t="shared" si="290"/>
        <v/>
      </c>
      <c r="X195" s="87"/>
      <c r="Y195" s="66"/>
      <c r="Z195" s="67"/>
      <c r="AA195" s="67"/>
      <c r="AB195" s="67"/>
      <c r="AC195" s="67"/>
      <c r="AD195" s="67"/>
      <c r="AE195" s="67"/>
      <c r="AF195" s="67"/>
      <c r="AG195" s="67"/>
      <c r="AH195" s="67"/>
      <c r="AI195" s="68"/>
      <c r="AJ195" s="41"/>
      <c r="AK195" s="41"/>
      <c r="AL195" s="41"/>
      <c r="AM195" s="41"/>
      <c r="AN195" s="41"/>
      <c r="AO195" s="41"/>
      <c r="AP195" s="41"/>
      <c r="AQ195" s="89"/>
      <c r="AR195" s="90"/>
    </row>
    <row r="196" spans="2:44" ht="15" x14ac:dyDescent="0.2">
      <c r="B196" s="53" t="s">
        <v>383</v>
      </c>
      <c r="C196" s="71"/>
      <c r="D196" s="55"/>
      <c r="E196" s="55"/>
      <c r="F196" s="55"/>
      <c r="G196" s="55"/>
      <c r="H196" s="56" t="str">
        <f t="shared" si="283"/>
        <v/>
      </c>
      <c r="I196" s="59"/>
      <c r="J196" s="59"/>
      <c r="K196" s="59"/>
      <c r="L196" s="59"/>
      <c r="M196" s="60" t="str">
        <f t="shared" si="284"/>
        <v/>
      </c>
      <c r="N196" s="62" t="str">
        <f t="shared" si="285"/>
        <v/>
      </c>
      <c r="O196" s="62" t="str">
        <f t="shared" si="286"/>
        <v/>
      </c>
      <c r="P196" s="62" t="str">
        <f t="shared" si="287"/>
        <v/>
      </c>
      <c r="Q196" s="62" t="str">
        <f t="shared" si="288"/>
        <v/>
      </c>
      <c r="R196" s="124" t="str">
        <f t="shared" si="289"/>
        <v/>
      </c>
      <c r="S196" s="64"/>
      <c r="T196" s="64"/>
      <c r="U196" s="64"/>
      <c r="V196" s="64"/>
      <c r="W196" s="131" t="str">
        <f t="shared" si="290"/>
        <v/>
      </c>
      <c r="X196" s="87"/>
      <c r="Y196" s="66"/>
      <c r="Z196" s="67"/>
      <c r="AA196" s="67"/>
      <c r="AB196" s="67"/>
      <c r="AC196" s="67"/>
      <c r="AD196" s="67"/>
      <c r="AE196" s="67"/>
      <c r="AF196" s="67"/>
      <c r="AG196" s="67"/>
      <c r="AH196" s="67"/>
      <c r="AI196" s="68"/>
      <c r="AJ196" s="41"/>
      <c r="AK196" s="41"/>
      <c r="AL196" s="41"/>
      <c r="AM196" s="41"/>
      <c r="AN196" s="41"/>
      <c r="AO196" s="41"/>
      <c r="AP196" s="41"/>
      <c r="AQ196" s="89"/>
      <c r="AR196" s="90"/>
    </row>
    <row r="197" spans="2:44" ht="15" x14ac:dyDescent="0.2">
      <c r="B197" s="53" t="s">
        <v>384</v>
      </c>
      <c r="C197" s="71"/>
      <c r="D197" s="55"/>
      <c r="E197" s="55"/>
      <c r="F197" s="55"/>
      <c r="G197" s="55"/>
      <c r="H197" s="56" t="str">
        <f t="shared" si="283"/>
        <v/>
      </c>
      <c r="I197" s="59"/>
      <c r="J197" s="59"/>
      <c r="K197" s="59"/>
      <c r="L197" s="59"/>
      <c r="M197" s="60" t="str">
        <f t="shared" si="284"/>
        <v/>
      </c>
      <c r="N197" s="62" t="str">
        <f t="shared" si="285"/>
        <v/>
      </c>
      <c r="O197" s="62" t="str">
        <f t="shared" si="286"/>
        <v/>
      </c>
      <c r="P197" s="62" t="str">
        <f t="shared" si="287"/>
        <v/>
      </c>
      <c r="Q197" s="62" t="str">
        <f t="shared" si="288"/>
        <v/>
      </c>
      <c r="R197" s="124" t="str">
        <f t="shared" si="289"/>
        <v/>
      </c>
      <c r="S197" s="64"/>
      <c r="T197" s="64"/>
      <c r="U197" s="64"/>
      <c r="V197" s="64"/>
      <c r="W197" s="131" t="str">
        <f t="shared" si="290"/>
        <v/>
      </c>
      <c r="X197" s="87"/>
      <c r="Y197" s="66"/>
      <c r="Z197" s="67"/>
      <c r="AA197" s="67"/>
      <c r="AB197" s="67"/>
      <c r="AC197" s="67"/>
      <c r="AD197" s="67"/>
      <c r="AE197" s="67"/>
      <c r="AF197" s="67"/>
      <c r="AG197" s="67"/>
      <c r="AH197" s="67"/>
      <c r="AI197" s="68"/>
      <c r="AJ197" s="41"/>
      <c r="AK197" s="41"/>
      <c r="AL197" s="41"/>
      <c r="AM197" s="41"/>
      <c r="AN197" s="41"/>
      <c r="AO197" s="41"/>
      <c r="AP197" s="41"/>
      <c r="AQ197" s="89"/>
      <c r="AR197" s="90"/>
    </row>
    <row r="198" spans="2:44" ht="15" x14ac:dyDescent="0.2">
      <c r="B198" s="53" t="s">
        <v>385</v>
      </c>
      <c r="C198" s="71"/>
      <c r="D198" s="55"/>
      <c r="E198" s="55"/>
      <c r="F198" s="55"/>
      <c r="G198" s="55"/>
      <c r="H198" s="56" t="str">
        <f t="shared" si="283"/>
        <v/>
      </c>
      <c r="I198" s="59"/>
      <c r="J198" s="59"/>
      <c r="K198" s="59"/>
      <c r="L198" s="59"/>
      <c r="M198" s="60" t="str">
        <f t="shared" si="284"/>
        <v/>
      </c>
      <c r="N198" s="62" t="str">
        <f t="shared" si="285"/>
        <v/>
      </c>
      <c r="O198" s="62" t="str">
        <f t="shared" si="286"/>
        <v/>
      </c>
      <c r="P198" s="62" t="str">
        <f t="shared" si="287"/>
        <v/>
      </c>
      <c r="Q198" s="62" t="str">
        <f t="shared" si="288"/>
        <v/>
      </c>
      <c r="R198" s="124" t="str">
        <f t="shared" si="289"/>
        <v/>
      </c>
      <c r="S198" s="64"/>
      <c r="T198" s="64"/>
      <c r="U198" s="64"/>
      <c r="V198" s="64"/>
      <c r="W198" s="131" t="str">
        <f t="shared" si="290"/>
        <v/>
      </c>
      <c r="X198" s="87"/>
      <c r="Y198" s="66"/>
      <c r="Z198" s="67"/>
      <c r="AA198" s="67"/>
      <c r="AB198" s="67"/>
      <c r="AC198" s="67"/>
      <c r="AD198" s="67"/>
      <c r="AE198" s="67"/>
      <c r="AF198" s="67"/>
      <c r="AG198" s="67"/>
      <c r="AH198" s="67"/>
      <c r="AI198" s="68"/>
      <c r="AJ198" s="41"/>
      <c r="AK198" s="41"/>
      <c r="AL198" s="41"/>
      <c r="AM198" s="41"/>
      <c r="AN198" s="41"/>
      <c r="AO198" s="41"/>
      <c r="AP198" s="41"/>
      <c r="AQ198" s="89"/>
      <c r="AR198" s="90"/>
    </row>
    <row r="199" spans="2:44" ht="15" x14ac:dyDescent="0.2">
      <c r="B199" s="53" t="s">
        <v>386</v>
      </c>
      <c r="C199" s="18"/>
      <c r="D199" s="55"/>
      <c r="E199" s="55"/>
      <c r="F199" s="55"/>
      <c r="G199" s="55"/>
      <c r="H199" s="56" t="str">
        <f t="shared" si="283"/>
        <v/>
      </c>
      <c r="I199" s="59"/>
      <c r="J199" s="59"/>
      <c r="K199" s="59"/>
      <c r="L199" s="59"/>
      <c r="M199" s="60" t="str">
        <f t="shared" si="284"/>
        <v/>
      </c>
      <c r="N199" s="62" t="str">
        <f t="shared" si="285"/>
        <v/>
      </c>
      <c r="O199" s="62" t="str">
        <f t="shared" si="286"/>
        <v/>
      </c>
      <c r="P199" s="62" t="str">
        <f t="shared" si="287"/>
        <v/>
      </c>
      <c r="Q199" s="62" t="str">
        <f t="shared" si="288"/>
        <v/>
      </c>
      <c r="R199" s="124" t="str">
        <f t="shared" si="289"/>
        <v/>
      </c>
      <c r="S199" s="64"/>
      <c r="T199" s="64"/>
      <c r="U199" s="64"/>
      <c r="V199" s="64"/>
      <c r="W199" s="131" t="str">
        <f t="shared" si="290"/>
        <v/>
      </c>
      <c r="X199" s="87"/>
      <c r="Y199" s="66"/>
      <c r="Z199" s="67"/>
      <c r="AA199" s="67"/>
      <c r="AB199" s="67"/>
      <c r="AC199" s="67"/>
      <c r="AD199" s="67"/>
      <c r="AE199" s="67"/>
      <c r="AF199" s="67"/>
      <c r="AG199" s="67"/>
      <c r="AH199" s="67"/>
      <c r="AI199" s="68"/>
      <c r="AJ199" s="41"/>
      <c r="AK199" s="41"/>
      <c r="AL199" s="41"/>
      <c r="AM199" s="41"/>
      <c r="AN199" s="41"/>
      <c r="AO199" s="41"/>
      <c r="AP199" s="41"/>
      <c r="AQ199" s="89"/>
      <c r="AR199" s="90"/>
    </row>
    <row r="200" spans="2:44" ht="15" x14ac:dyDescent="0.2">
      <c r="B200" s="53" t="s">
        <v>387</v>
      </c>
      <c r="C200" s="18"/>
      <c r="D200" s="55"/>
      <c r="E200" s="55"/>
      <c r="F200" s="55"/>
      <c r="G200" s="55"/>
      <c r="H200" s="56" t="str">
        <f t="shared" si="283"/>
        <v/>
      </c>
      <c r="I200" s="59"/>
      <c r="J200" s="59"/>
      <c r="K200" s="59"/>
      <c r="L200" s="59"/>
      <c r="M200" s="60" t="str">
        <f t="shared" si="284"/>
        <v/>
      </c>
      <c r="N200" s="62" t="str">
        <f t="shared" si="285"/>
        <v/>
      </c>
      <c r="O200" s="62" t="str">
        <f t="shared" si="286"/>
        <v/>
      </c>
      <c r="P200" s="62" t="str">
        <f t="shared" si="287"/>
        <v/>
      </c>
      <c r="Q200" s="62" t="str">
        <f t="shared" si="288"/>
        <v/>
      </c>
      <c r="R200" s="124" t="str">
        <f t="shared" si="289"/>
        <v/>
      </c>
      <c r="S200" s="64"/>
      <c r="T200" s="64"/>
      <c r="U200" s="64"/>
      <c r="V200" s="64"/>
      <c r="W200" s="131" t="str">
        <f t="shared" si="290"/>
        <v/>
      </c>
      <c r="X200" s="87"/>
      <c r="Y200" s="66"/>
      <c r="Z200" s="67"/>
      <c r="AA200" s="67"/>
      <c r="AB200" s="67"/>
      <c r="AC200" s="67"/>
      <c r="AD200" s="67"/>
      <c r="AE200" s="67"/>
      <c r="AF200" s="67"/>
      <c r="AG200" s="67"/>
      <c r="AH200" s="67"/>
      <c r="AI200" s="68"/>
      <c r="AJ200" s="41"/>
      <c r="AK200" s="41"/>
      <c r="AL200" s="41"/>
      <c r="AM200" s="41"/>
      <c r="AN200" s="41"/>
      <c r="AO200" s="41"/>
      <c r="AP200" s="41"/>
      <c r="AQ200" s="89"/>
      <c r="AR200" s="90"/>
    </row>
    <row r="201" spans="2:44" ht="15" x14ac:dyDescent="0.2">
      <c r="B201" s="53" t="s">
        <v>388</v>
      </c>
      <c r="C201" s="18"/>
      <c r="D201" s="55"/>
      <c r="E201" s="55"/>
      <c r="F201" s="55"/>
      <c r="G201" s="55"/>
      <c r="H201" s="56" t="str">
        <f t="shared" si="283"/>
        <v/>
      </c>
      <c r="I201" s="59"/>
      <c r="J201" s="59"/>
      <c r="K201" s="59"/>
      <c r="L201" s="59"/>
      <c r="M201" s="60" t="str">
        <f t="shared" si="284"/>
        <v/>
      </c>
      <c r="N201" s="62" t="str">
        <f t="shared" si="285"/>
        <v/>
      </c>
      <c r="O201" s="62" t="str">
        <f t="shared" si="286"/>
        <v/>
      </c>
      <c r="P201" s="62" t="str">
        <f t="shared" si="287"/>
        <v/>
      </c>
      <c r="Q201" s="62" t="str">
        <f t="shared" si="288"/>
        <v/>
      </c>
      <c r="R201" s="124" t="str">
        <f t="shared" si="289"/>
        <v/>
      </c>
      <c r="S201" s="64"/>
      <c r="T201" s="64"/>
      <c r="U201" s="64"/>
      <c r="V201" s="64"/>
      <c r="W201" s="131" t="str">
        <f t="shared" si="290"/>
        <v/>
      </c>
      <c r="X201" s="87"/>
      <c r="Y201" s="66"/>
      <c r="Z201" s="67"/>
      <c r="AA201" s="67"/>
      <c r="AB201" s="67"/>
      <c r="AC201" s="67"/>
      <c r="AD201" s="67"/>
      <c r="AE201" s="67"/>
      <c r="AF201" s="67"/>
      <c r="AG201" s="67"/>
      <c r="AH201" s="67"/>
      <c r="AI201" s="68"/>
      <c r="AJ201" s="41"/>
      <c r="AK201" s="41"/>
      <c r="AL201" s="41"/>
      <c r="AM201" s="41"/>
      <c r="AN201" s="41"/>
      <c r="AO201" s="41"/>
      <c r="AP201" s="41"/>
      <c r="AQ201" s="89"/>
      <c r="AR201" s="90"/>
    </row>
    <row r="202" spans="2:44" ht="15.75" x14ac:dyDescent="0.2">
      <c r="B202" s="92"/>
      <c r="C202" s="20" t="s">
        <v>8</v>
      </c>
      <c r="D202" s="56" t="e">
        <f t="shared" ref="D202" si="291">AVERAGE(D191:D201)</f>
        <v>#DIV/0!</v>
      </c>
      <c r="E202" s="56" t="e">
        <f t="shared" ref="E202" si="292">AVERAGE(E191:E201)</f>
        <v>#DIV/0!</v>
      </c>
      <c r="F202" s="56" t="e">
        <f t="shared" ref="F202" si="293">AVERAGE(F191:F201)</f>
        <v>#DIV/0!</v>
      </c>
      <c r="G202" s="56" t="e">
        <f t="shared" ref="G202" si="294">AVERAGE(G191:G201)</f>
        <v>#DIV/0!</v>
      </c>
      <c r="H202" s="56" t="e">
        <f t="shared" ref="H202" si="295">AVERAGE(H191:H201)</f>
        <v>#DIV/0!</v>
      </c>
      <c r="I202" s="60" t="e">
        <f t="shared" ref="I202" si="296">AVERAGE(I191:I201)</f>
        <v>#DIV/0!</v>
      </c>
      <c r="J202" s="60" t="e">
        <f t="shared" ref="J202" si="297">AVERAGE(J191:J201)</f>
        <v>#DIV/0!</v>
      </c>
      <c r="K202" s="60" t="e">
        <f t="shared" ref="K202" si="298">AVERAGE(K191:K201)</f>
        <v>#DIV/0!</v>
      </c>
      <c r="L202" s="60" t="e">
        <f t="shared" ref="L202" si="299">AVERAGE(L191:L201)</f>
        <v>#DIV/0!</v>
      </c>
      <c r="M202" s="60" t="e">
        <f t="shared" ref="M202" si="300">AVERAGE(M191:M201)</f>
        <v>#DIV/0!</v>
      </c>
      <c r="N202" s="57" t="e">
        <f t="shared" ref="N202" si="301">AVERAGE(N191:N201)</f>
        <v>#DIV/0!</v>
      </c>
      <c r="O202" s="57" t="e">
        <f t="shared" ref="O202" si="302">AVERAGE(O191:O201)</f>
        <v>#DIV/0!</v>
      </c>
      <c r="P202" s="57" t="e">
        <f t="shared" ref="P202" si="303">AVERAGE(P191:P201)</f>
        <v>#DIV/0!</v>
      </c>
      <c r="Q202" s="57" t="e">
        <f t="shared" ref="Q202" si="304">AVERAGE(Q191:Q201)</f>
        <v>#DIV/0!</v>
      </c>
      <c r="R202" s="57" t="e">
        <f t="shared" ref="R202" si="305">AVERAGE(R191:R201)</f>
        <v>#DIV/0!</v>
      </c>
      <c r="S202" s="65" t="e">
        <f t="shared" ref="S202" si="306">AVERAGE(S191:S201)</f>
        <v>#DIV/0!</v>
      </c>
      <c r="T202" s="65" t="e">
        <f t="shared" ref="T202" si="307">AVERAGE(T191:T201)</f>
        <v>#DIV/0!</v>
      </c>
      <c r="U202" s="65" t="e">
        <f t="shared" ref="U202" si="308">AVERAGE(U191:U201)</f>
        <v>#DIV/0!</v>
      </c>
      <c r="V202" s="65" t="e">
        <f t="shared" ref="V202" si="309">AVERAGE(V191:V201)</f>
        <v>#DIV/0!</v>
      </c>
      <c r="W202" s="131" t="e">
        <f t="shared" ref="W202" si="310">AVERAGE(W191:W201)</f>
        <v>#DIV/0!</v>
      </c>
      <c r="X202" s="87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ht="22.5" customHeight="1" x14ac:dyDescent="0.2">
      <c r="B203" s="50" t="s">
        <v>274</v>
      </c>
      <c r="C203" s="206" t="s">
        <v>354</v>
      </c>
      <c r="D203" s="206"/>
      <c r="E203" s="206"/>
      <c r="F203" s="206"/>
      <c r="G203" s="206"/>
      <c r="H203" s="206"/>
      <c r="I203" s="206"/>
      <c r="J203" s="206"/>
      <c r="K203" s="206"/>
      <c r="L203" s="206"/>
      <c r="M203" s="206"/>
      <c r="N203" s="206"/>
      <c r="O203" s="206"/>
      <c r="P203" s="206"/>
      <c r="Q203" s="206"/>
      <c r="R203" s="206"/>
      <c r="S203" s="206"/>
      <c r="T203" s="206"/>
      <c r="U203" s="206"/>
      <c r="V203" s="206"/>
      <c r="W203" s="206"/>
      <c r="X203" s="206"/>
      <c r="Y203" s="49">
        <v>10</v>
      </c>
      <c r="Z203" s="50">
        <v>9</v>
      </c>
      <c r="AA203" s="50">
        <v>8</v>
      </c>
      <c r="AB203" s="50">
        <v>7</v>
      </c>
      <c r="AC203" s="50">
        <v>6</v>
      </c>
      <c r="AD203" s="50">
        <v>5</v>
      </c>
      <c r="AE203" s="50">
        <v>4</v>
      </c>
      <c r="AF203" s="50">
        <v>3</v>
      </c>
      <c r="AG203" s="50">
        <v>2</v>
      </c>
      <c r="AH203" s="50">
        <v>1</v>
      </c>
      <c r="AI203" s="51" t="s">
        <v>273</v>
      </c>
      <c r="AJ203" s="203"/>
      <c r="AK203" s="204"/>
      <c r="AL203" s="204"/>
      <c r="AM203" s="204"/>
      <c r="AN203" s="204"/>
      <c r="AO203" s="204"/>
      <c r="AP203" s="204"/>
      <c r="AQ203" s="204"/>
      <c r="AR203" s="205"/>
    </row>
    <row r="204" spans="2:44" ht="21.75" customHeight="1" x14ac:dyDescent="0.2">
      <c r="B204" s="92"/>
      <c r="C204" s="17" t="s">
        <v>4</v>
      </c>
      <c r="D204" s="155" t="s">
        <v>93</v>
      </c>
      <c r="E204" s="156"/>
      <c r="F204" s="156"/>
      <c r="G204" s="156"/>
      <c r="H204" s="157"/>
      <c r="I204" s="158" t="s">
        <v>94</v>
      </c>
      <c r="J204" s="159"/>
      <c r="K204" s="159"/>
      <c r="L204" s="159"/>
      <c r="M204" s="160"/>
      <c r="N204" s="161" t="s">
        <v>5</v>
      </c>
      <c r="O204" s="162"/>
      <c r="P204" s="162"/>
      <c r="Q204" s="162"/>
      <c r="R204" s="163"/>
      <c r="S204" s="164" t="s">
        <v>267</v>
      </c>
      <c r="T204" s="165"/>
      <c r="U204" s="165"/>
      <c r="V204" s="165"/>
      <c r="W204" s="166"/>
      <c r="X204" s="15" t="s">
        <v>3</v>
      </c>
      <c r="Y204" s="42" t="s">
        <v>196</v>
      </c>
      <c r="Z204" s="43" t="s">
        <v>196</v>
      </c>
      <c r="AA204" s="43" t="s">
        <v>196</v>
      </c>
      <c r="AB204" s="43" t="s">
        <v>196</v>
      </c>
      <c r="AC204" s="43" t="s">
        <v>196</v>
      </c>
      <c r="AD204" s="43" t="s">
        <v>199</v>
      </c>
      <c r="AE204" s="43" t="s">
        <v>202</v>
      </c>
      <c r="AF204" s="43" t="s">
        <v>205</v>
      </c>
      <c r="AG204" s="43" t="s">
        <v>260</v>
      </c>
      <c r="AH204" s="43" t="s">
        <v>260</v>
      </c>
      <c r="AI204" s="51" t="s">
        <v>261</v>
      </c>
      <c r="AJ204" s="41"/>
      <c r="AK204" s="41"/>
      <c r="AL204" s="41"/>
      <c r="AM204" s="41"/>
      <c r="AN204" s="41"/>
      <c r="AO204" s="41"/>
      <c r="AP204" s="41"/>
      <c r="AQ204" s="89"/>
      <c r="AR204" s="90"/>
    </row>
    <row r="205" spans="2:44" ht="15.75" x14ac:dyDescent="0.2">
      <c r="B205" s="92"/>
      <c r="C205" s="17"/>
      <c r="D205" s="54" t="s">
        <v>268</v>
      </c>
      <c r="E205" s="54" t="s">
        <v>269</v>
      </c>
      <c r="F205" s="54" t="s">
        <v>270</v>
      </c>
      <c r="G205" s="54" t="s">
        <v>271</v>
      </c>
      <c r="H205" s="127" t="s">
        <v>272</v>
      </c>
      <c r="I205" s="58" t="s">
        <v>268</v>
      </c>
      <c r="J205" s="58" t="s">
        <v>269</v>
      </c>
      <c r="K205" s="58" t="s">
        <v>270</v>
      </c>
      <c r="L205" s="58" t="s">
        <v>271</v>
      </c>
      <c r="M205" s="128" t="s">
        <v>272</v>
      </c>
      <c r="N205" s="61" t="s">
        <v>268</v>
      </c>
      <c r="O205" s="61" t="s">
        <v>269</v>
      </c>
      <c r="P205" s="61" t="s">
        <v>270</v>
      </c>
      <c r="Q205" s="61" t="s">
        <v>271</v>
      </c>
      <c r="R205" s="123" t="s">
        <v>272</v>
      </c>
      <c r="S205" s="63" t="s">
        <v>268</v>
      </c>
      <c r="T205" s="63" t="s">
        <v>269</v>
      </c>
      <c r="U205" s="63" t="s">
        <v>270</v>
      </c>
      <c r="V205" s="63" t="s">
        <v>271</v>
      </c>
      <c r="W205" s="130" t="s">
        <v>272</v>
      </c>
      <c r="X205" s="15"/>
      <c r="Y205" s="42" t="s">
        <v>196</v>
      </c>
      <c r="Z205" s="43" t="s">
        <v>196</v>
      </c>
      <c r="AA205" s="43" t="s">
        <v>196</v>
      </c>
      <c r="AB205" s="43" t="s">
        <v>265</v>
      </c>
      <c r="AC205" s="43" t="s">
        <v>202</v>
      </c>
      <c r="AD205" s="43" t="s">
        <v>202</v>
      </c>
      <c r="AE205" s="43" t="s">
        <v>202</v>
      </c>
      <c r="AF205" s="43" t="s">
        <v>260</v>
      </c>
      <c r="AG205" s="43" t="s">
        <v>260</v>
      </c>
      <c r="AH205" s="43" t="s">
        <v>260</v>
      </c>
      <c r="AI205" s="51" t="s">
        <v>262</v>
      </c>
      <c r="AJ205" s="41"/>
      <c r="AK205" s="41"/>
      <c r="AL205" s="41"/>
      <c r="AM205" s="41"/>
      <c r="AN205" s="41"/>
      <c r="AO205" s="41"/>
      <c r="AP205" s="41"/>
      <c r="AQ205" s="89"/>
      <c r="AR205" s="90"/>
    </row>
    <row r="206" spans="2:44" ht="15" x14ac:dyDescent="0.2">
      <c r="B206" s="53" t="s">
        <v>367</v>
      </c>
      <c r="C206" s="19" t="s">
        <v>59</v>
      </c>
      <c r="D206" s="55"/>
      <c r="E206" s="55"/>
      <c r="F206" s="55"/>
      <c r="G206" s="55"/>
      <c r="H206" s="56" t="str">
        <f>IF(OR((D206&lt;&gt;""),(G206&lt;&gt;"")),(AVERAGE(D206:G206)),"")</f>
        <v/>
      </c>
      <c r="I206" s="59"/>
      <c r="J206" s="59"/>
      <c r="K206" s="59"/>
      <c r="L206" s="59"/>
      <c r="M206" s="60" t="str">
        <f>IF(OR((I206&lt;&gt;""),(L206&lt;&gt;"")),(AVERAGE(I206:L206)),"")</f>
        <v/>
      </c>
      <c r="N206" s="62" t="str">
        <f>IF(OR((D206&lt;&gt;""),(I206&lt;&gt;"")),(AVERAGE(D206,I206)),"")</f>
        <v/>
      </c>
      <c r="O206" s="62" t="str">
        <f>IF(OR((E206&lt;&gt;""),(J206&lt;&gt;"")),(AVERAGE(E206,J206)),"")</f>
        <v/>
      </c>
      <c r="P206" s="62" t="str">
        <f>IF(OR((F206&lt;&gt;""),(K206&lt;&gt;"")),(AVERAGE(F206,K206)),"")</f>
        <v/>
      </c>
      <c r="Q206" s="62"/>
      <c r="R206" s="124" t="str">
        <f>IF(OR((N206&lt;&gt;""),(Q206&lt;&gt;"")),(AVERAGE(N206:Q206)),"")</f>
        <v/>
      </c>
      <c r="S206" s="64"/>
      <c r="T206" s="64"/>
      <c r="U206" s="64"/>
      <c r="V206" s="64"/>
      <c r="W206" s="131" t="str">
        <f>IF(OR((S206&lt;&gt;""),(V206&lt;&gt;"")),(AVERAGE(S206:V206)),"")</f>
        <v/>
      </c>
      <c r="X206" s="87"/>
      <c r="Y206" s="45"/>
      <c r="Z206" s="46"/>
      <c r="AA206" s="46"/>
      <c r="AB206" s="46"/>
      <c r="AC206" s="46"/>
      <c r="AD206" s="46"/>
      <c r="AE206" s="46"/>
      <c r="AF206" s="46"/>
      <c r="AG206" s="46"/>
      <c r="AH206" s="46"/>
      <c r="AI206" s="47"/>
      <c r="AJ206" s="41"/>
      <c r="AK206" s="41"/>
      <c r="AL206" s="41"/>
      <c r="AM206" s="41"/>
      <c r="AN206" s="41"/>
      <c r="AO206" s="41"/>
      <c r="AP206" s="41"/>
      <c r="AQ206" s="89"/>
      <c r="AR206" s="90"/>
    </row>
    <row r="207" spans="2:44" ht="15" x14ac:dyDescent="0.2">
      <c r="B207" s="53" t="s">
        <v>368</v>
      </c>
      <c r="C207" s="19" t="s">
        <v>133</v>
      </c>
      <c r="D207" s="55"/>
      <c r="E207" s="55"/>
      <c r="F207" s="55"/>
      <c r="G207" s="55"/>
      <c r="H207" s="56" t="str">
        <f t="shared" ref="H207:H216" si="311">IF(OR((D207&lt;&gt;""),(G207&lt;&gt;"")),(AVERAGE(D207:G207)),"")</f>
        <v/>
      </c>
      <c r="I207" s="59"/>
      <c r="J207" s="59"/>
      <c r="K207" s="59"/>
      <c r="L207" s="59"/>
      <c r="M207" s="60" t="str">
        <f t="shared" ref="M207:M216" si="312">IF(OR((I207&lt;&gt;""),(L207&lt;&gt;"")),(AVERAGE(I207:L207)),"")</f>
        <v/>
      </c>
      <c r="N207" s="62" t="str">
        <f t="shared" ref="N207:N216" si="313">IF(OR((D207&lt;&gt;""),(I207&lt;&gt;"")),(AVERAGE(D207,I207)),"")</f>
        <v/>
      </c>
      <c r="O207" s="62" t="str">
        <f t="shared" ref="O207:O216" si="314">IF(OR((E207&lt;&gt;""),(J207&lt;&gt;"")),(AVERAGE(E207,J207)),"")</f>
        <v/>
      </c>
      <c r="P207" s="62" t="str">
        <f t="shared" ref="P207:P216" si="315">IF(OR((F207&lt;&gt;""),(K207&lt;&gt;"")),(AVERAGE(F207,K207)),"")</f>
        <v/>
      </c>
      <c r="Q207" s="62" t="str">
        <f t="shared" ref="Q207:Q216" si="316">IF(OR((G207&lt;&gt;""),(L207&lt;&gt;"")),(AVERAGE(G207,L207)),"")</f>
        <v/>
      </c>
      <c r="R207" s="124" t="str">
        <f t="shared" ref="R207:R216" si="317">IF(OR((N207&lt;&gt;""),(Q207&lt;&gt;"")),(AVERAGE(N207:Q207)),"")</f>
        <v/>
      </c>
      <c r="S207" s="64"/>
      <c r="T207" s="64"/>
      <c r="U207" s="64"/>
      <c r="V207" s="64"/>
      <c r="W207" s="131" t="str">
        <f t="shared" ref="W207:W216" si="318">IF(OR((S207&lt;&gt;""),(V207&lt;&gt;"")),(AVERAGE(S207:V207)),"")</f>
        <v/>
      </c>
      <c r="X207" s="87"/>
      <c r="Y207" s="66"/>
      <c r="Z207" s="67"/>
      <c r="AA207" s="67"/>
      <c r="AB207" s="67"/>
      <c r="AC207" s="67"/>
      <c r="AD207" s="67"/>
      <c r="AE207" s="67"/>
      <c r="AF207" s="67"/>
      <c r="AG207" s="67"/>
      <c r="AH207" s="67"/>
      <c r="AI207" s="68"/>
      <c r="AJ207" s="41"/>
      <c r="AK207" s="41"/>
      <c r="AL207" s="41"/>
      <c r="AM207" s="41"/>
      <c r="AN207" s="41"/>
      <c r="AO207" s="41"/>
      <c r="AP207" s="41"/>
      <c r="AQ207" s="89"/>
      <c r="AR207" s="90"/>
    </row>
    <row r="208" spans="2:44" ht="15" x14ac:dyDescent="0.2">
      <c r="B208" s="53" t="s">
        <v>369</v>
      </c>
      <c r="C208" s="19" t="s">
        <v>134</v>
      </c>
      <c r="D208" s="55"/>
      <c r="E208" s="55"/>
      <c r="F208" s="55"/>
      <c r="G208" s="55"/>
      <c r="H208" s="56" t="str">
        <f t="shared" si="311"/>
        <v/>
      </c>
      <c r="I208" s="59"/>
      <c r="J208" s="59"/>
      <c r="K208" s="59"/>
      <c r="L208" s="59"/>
      <c r="M208" s="60" t="str">
        <f t="shared" si="312"/>
        <v/>
      </c>
      <c r="N208" s="62" t="str">
        <f t="shared" si="313"/>
        <v/>
      </c>
      <c r="O208" s="62" t="str">
        <f t="shared" si="314"/>
        <v/>
      </c>
      <c r="P208" s="62" t="str">
        <f t="shared" si="315"/>
        <v/>
      </c>
      <c r="Q208" s="62" t="str">
        <f t="shared" si="316"/>
        <v/>
      </c>
      <c r="R208" s="124" t="str">
        <f t="shared" si="317"/>
        <v/>
      </c>
      <c r="S208" s="64"/>
      <c r="T208" s="64"/>
      <c r="U208" s="64"/>
      <c r="V208" s="64"/>
      <c r="W208" s="131" t="str">
        <f t="shared" si="318"/>
        <v/>
      </c>
      <c r="X208" s="87"/>
      <c r="Y208" s="66"/>
      <c r="Z208" s="67"/>
      <c r="AA208" s="67"/>
      <c r="AB208" s="67"/>
      <c r="AC208" s="67"/>
      <c r="AD208" s="67"/>
      <c r="AE208" s="67"/>
      <c r="AF208" s="67"/>
      <c r="AG208" s="67"/>
      <c r="AH208" s="67"/>
      <c r="AI208" s="68"/>
      <c r="AJ208" s="41"/>
      <c r="AK208" s="41"/>
      <c r="AL208" s="41"/>
      <c r="AM208" s="41"/>
      <c r="AN208" s="41"/>
      <c r="AO208" s="41"/>
      <c r="AP208" s="41"/>
      <c r="AQ208" s="89"/>
      <c r="AR208" s="90"/>
    </row>
    <row r="209" spans="2:44" ht="15" x14ac:dyDescent="0.2">
      <c r="B209" s="53" t="s">
        <v>370</v>
      </c>
      <c r="C209" s="18"/>
      <c r="D209" s="55"/>
      <c r="E209" s="55"/>
      <c r="F209" s="55"/>
      <c r="G209" s="55"/>
      <c r="H209" s="56" t="str">
        <f t="shared" si="311"/>
        <v/>
      </c>
      <c r="I209" s="59"/>
      <c r="J209" s="59"/>
      <c r="K209" s="59"/>
      <c r="L209" s="59"/>
      <c r="M209" s="60" t="str">
        <f t="shared" si="312"/>
        <v/>
      </c>
      <c r="N209" s="62" t="str">
        <f t="shared" si="313"/>
        <v/>
      </c>
      <c r="O209" s="62" t="str">
        <f t="shared" si="314"/>
        <v/>
      </c>
      <c r="P209" s="62" t="str">
        <f t="shared" si="315"/>
        <v/>
      </c>
      <c r="Q209" s="62" t="str">
        <f t="shared" si="316"/>
        <v/>
      </c>
      <c r="R209" s="124" t="str">
        <f t="shared" si="317"/>
        <v/>
      </c>
      <c r="S209" s="64"/>
      <c r="T209" s="64"/>
      <c r="U209" s="64"/>
      <c r="V209" s="64"/>
      <c r="W209" s="131" t="str">
        <f t="shared" si="318"/>
        <v/>
      </c>
      <c r="X209" s="87"/>
      <c r="Y209" s="66"/>
      <c r="Z209" s="67"/>
      <c r="AA209" s="67"/>
      <c r="AB209" s="67"/>
      <c r="AC209" s="67"/>
      <c r="AD209" s="67"/>
      <c r="AE209" s="67"/>
      <c r="AF209" s="67"/>
      <c r="AG209" s="67"/>
      <c r="AH209" s="67"/>
      <c r="AI209" s="68"/>
      <c r="AJ209" s="41"/>
      <c r="AK209" s="41"/>
      <c r="AL209" s="41"/>
      <c r="AM209" s="41"/>
      <c r="AN209" s="41"/>
      <c r="AO209" s="41"/>
      <c r="AP209" s="41"/>
      <c r="AQ209" s="89"/>
      <c r="AR209" s="90"/>
    </row>
    <row r="210" spans="2:44" ht="15" x14ac:dyDescent="0.2">
      <c r="B210" s="53" t="s">
        <v>371</v>
      </c>
      <c r="C210" s="18"/>
      <c r="D210" s="55"/>
      <c r="E210" s="55"/>
      <c r="F210" s="55"/>
      <c r="G210" s="55"/>
      <c r="H210" s="56" t="str">
        <f t="shared" si="311"/>
        <v/>
      </c>
      <c r="I210" s="59"/>
      <c r="J210" s="59"/>
      <c r="K210" s="59"/>
      <c r="L210" s="59"/>
      <c r="M210" s="60" t="str">
        <f t="shared" si="312"/>
        <v/>
      </c>
      <c r="N210" s="62" t="str">
        <f t="shared" si="313"/>
        <v/>
      </c>
      <c r="O210" s="62" t="str">
        <f t="shared" si="314"/>
        <v/>
      </c>
      <c r="P210" s="62" t="str">
        <f t="shared" si="315"/>
        <v/>
      </c>
      <c r="Q210" s="62" t="str">
        <f t="shared" si="316"/>
        <v/>
      </c>
      <c r="R210" s="124" t="str">
        <f t="shared" si="317"/>
        <v/>
      </c>
      <c r="S210" s="64"/>
      <c r="T210" s="64"/>
      <c r="U210" s="64"/>
      <c r="V210" s="64"/>
      <c r="W210" s="131" t="str">
        <f t="shared" si="318"/>
        <v/>
      </c>
      <c r="X210" s="87"/>
      <c r="Y210" s="66"/>
      <c r="Z210" s="67"/>
      <c r="AA210" s="67"/>
      <c r="AB210" s="67"/>
      <c r="AC210" s="67"/>
      <c r="AD210" s="67"/>
      <c r="AE210" s="67"/>
      <c r="AF210" s="67"/>
      <c r="AG210" s="67"/>
      <c r="AH210" s="67"/>
      <c r="AI210" s="68"/>
      <c r="AJ210" s="41"/>
      <c r="AK210" s="41"/>
      <c r="AL210" s="41"/>
      <c r="AM210" s="41"/>
      <c r="AN210" s="41"/>
      <c r="AO210" s="41"/>
      <c r="AP210" s="41"/>
      <c r="AQ210" s="89"/>
      <c r="AR210" s="90"/>
    </row>
    <row r="211" spans="2:44" ht="15" x14ac:dyDescent="0.2">
      <c r="B211" s="53" t="s">
        <v>372</v>
      </c>
      <c r="C211" s="18"/>
      <c r="D211" s="55"/>
      <c r="E211" s="55"/>
      <c r="F211" s="55"/>
      <c r="G211" s="55"/>
      <c r="H211" s="56" t="str">
        <f t="shared" si="311"/>
        <v/>
      </c>
      <c r="I211" s="59"/>
      <c r="J211" s="59"/>
      <c r="K211" s="59"/>
      <c r="L211" s="59"/>
      <c r="M211" s="60" t="str">
        <f t="shared" si="312"/>
        <v/>
      </c>
      <c r="N211" s="62" t="str">
        <f t="shared" si="313"/>
        <v/>
      </c>
      <c r="O211" s="62" t="str">
        <f t="shared" si="314"/>
        <v/>
      </c>
      <c r="P211" s="62" t="str">
        <f t="shared" si="315"/>
        <v/>
      </c>
      <c r="Q211" s="62" t="str">
        <f t="shared" si="316"/>
        <v/>
      </c>
      <c r="R211" s="124" t="str">
        <f t="shared" si="317"/>
        <v/>
      </c>
      <c r="S211" s="64"/>
      <c r="T211" s="64"/>
      <c r="U211" s="64"/>
      <c r="V211" s="64"/>
      <c r="W211" s="131" t="str">
        <f t="shared" si="318"/>
        <v/>
      </c>
      <c r="X211" s="87"/>
      <c r="Y211" s="66"/>
      <c r="Z211" s="67"/>
      <c r="AA211" s="67"/>
      <c r="AB211" s="67"/>
      <c r="AC211" s="67"/>
      <c r="AD211" s="67"/>
      <c r="AE211" s="67"/>
      <c r="AF211" s="67"/>
      <c r="AG211" s="67"/>
      <c r="AH211" s="67"/>
      <c r="AI211" s="68"/>
      <c r="AJ211" s="41"/>
      <c r="AK211" s="41"/>
      <c r="AL211" s="41"/>
      <c r="AM211" s="41"/>
      <c r="AN211" s="41"/>
      <c r="AO211" s="41"/>
      <c r="AP211" s="41"/>
      <c r="AQ211" s="89"/>
      <c r="AR211" s="90"/>
    </row>
    <row r="212" spans="2:44" ht="15" x14ac:dyDescent="0.2">
      <c r="B212" s="53" t="s">
        <v>373</v>
      </c>
      <c r="C212" s="18"/>
      <c r="D212" s="55"/>
      <c r="E212" s="55"/>
      <c r="F212" s="55"/>
      <c r="G212" s="55"/>
      <c r="H212" s="56" t="str">
        <f t="shared" si="311"/>
        <v/>
      </c>
      <c r="I212" s="59"/>
      <c r="J212" s="59"/>
      <c r="K212" s="59"/>
      <c r="L212" s="59"/>
      <c r="M212" s="60" t="str">
        <f t="shared" si="312"/>
        <v/>
      </c>
      <c r="N212" s="62" t="str">
        <f t="shared" si="313"/>
        <v/>
      </c>
      <c r="O212" s="62" t="str">
        <f t="shared" si="314"/>
        <v/>
      </c>
      <c r="P212" s="62" t="str">
        <f t="shared" si="315"/>
        <v/>
      </c>
      <c r="Q212" s="62" t="str">
        <f t="shared" si="316"/>
        <v/>
      </c>
      <c r="R212" s="124" t="str">
        <f t="shared" si="317"/>
        <v/>
      </c>
      <c r="S212" s="64"/>
      <c r="T212" s="64"/>
      <c r="U212" s="64"/>
      <c r="V212" s="64"/>
      <c r="W212" s="131" t="str">
        <f t="shared" si="318"/>
        <v/>
      </c>
      <c r="X212" s="87"/>
      <c r="Y212" s="66"/>
      <c r="Z212" s="67"/>
      <c r="AA212" s="67"/>
      <c r="AB212" s="67"/>
      <c r="AC212" s="67"/>
      <c r="AD212" s="67"/>
      <c r="AE212" s="67"/>
      <c r="AF212" s="67"/>
      <c r="AG212" s="67"/>
      <c r="AH212" s="67"/>
      <c r="AI212" s="68"/>
      <c r="AJ212" s="41"/>
      <c r="AK212" s="41"/>
      <c r="AL212" s="41"/>
      <c r="AM212" s="41"/>
      <c r="AN212" s="41"/>
      <c r="AO212" s="41"/>
      <c r="AP212" s="41"/>
      <c r="AQ212" s="89"/>
      <c r="AR212" s="90"/>
    </row>
    <row r="213" spans="2:44" ht="15" x14ac:dyDescent="0.2">
      <c r="B213" s="53" t="s">
        <v>374</v>
      </c>
      <c r="C213" s="18"/>
      <c r="D213" s="55"/>
      <c r="E213" s="55"/>
      <c r="F213" s="55"/>
      <c r="G213" s="55"/>
      <c r="H213" s="56" t="str">
        <f t="shared" si="311"/>
        <v/>
      </c>
      <c r="I213" s="59"/>
      <c r="J213" s="59"/>
      <c r="K213" s="59"/>
      <c r="L213" s="59"/>
      <c r="M213" s="60" t="str">
        <f t="shared" si="312"/>
        <v/>
      </c>
      <c r="N213" s="62" t="str">
        <f t="shared" si="313"/>
        <v/>
      </c>
      <c r="O213" s="62" t="str">
        <f t="shared" si="314"/>
        <v/>
      </c>
      <c r="P213" s="62" t="str">
        <f t="shared" si="315"/>
        <v/>
      </c>
      <c r="Q213" s="62" t="str">
        <f t="shared" si="316"/>
        <v/>
      </c>
      <c r="R213" s="124" t="str">
        <f t="shared" si="317"/>
        <v/>
      </c>
      <c r="S213" s="64"/>
      <c r="T213" s="64"/>
      <c r="U213" s="64"/>
      <c r="V213" s="64"/>
      <c r="W213" s="131" t="str">
        <f t="shared" si="318"/>
        <v/>
      </c>
      <c r="X213" s="87"/>
      <c r="Y213" s="66"/>
      <c r="Z213" s="67"/>
      <c r="AA213" s="67"/>
      <c r="AB213" s="67"/>
      <c r="AC213" s="67"/>
      <c r="AD213" s="67"/>
      <c r="AE213" s="67"/>
      <c r="AF213" s="67"/>
      <c r="AG213" s="67"/>
      <c r="AH213" s="67"/>
      <c r="AI213" s="68"/>
      <c r="AJ213" s="41"/>
      <c r="AK213" s="41"/>
      <c r="AL213" s="41"/>
      <c r="AM213" s="41"/>
      <c r="AN213" s="41"/>
      <c r="AO213" s="41"/>
      <c r="AP213" s="41"/>
      <c r="AQ213" s="89"/>
      <c r="AR213" s="90"/>
    </row>
    <row r="214" spans="2:44" ht="15" x14ac:dyDescent="0.2">
      <c r="B214" s="53" t="s">
        <v>375</v>
      </c>
      <c r="C214" s="18"/>
      <c r="D214" s="55"/>
      <c r="E214" s="55"/>
      <c r="F214" s="55"/>
      <c r="G214" s="55"/>
      <c r="H214" s="56" t="str">
        <f t="shared" si="311"/>
        <v/>
      </c>
      <c r="I214" s="59"/>
      <c r="J214" s="59"/>
      <c r="K214" s="59"/>
      <c r="L214" s="59"/>
      <c r="M214" s="60" t="str">
        <f t="shared" si="312"/>
        <v/>
      </c>
      <c r="N214" s="62" t="str">
        <f t="shared" si="313"/>
        <v/>
      </c>
      <c r="O214" s="62" t="str">
        <f t="shared" si="314"/>
        <v/>
      </c>
      <c r="P214" s="62" t="str">
        <f t="shared" si="315"/>
        <v/>
      </c>
      <c r="Q214" s="62" t="str">
        <f t="shared" si="316"/>
        <v/>
      </c>
      <c r="R214" s="124" t="str">
        <f t="shared" si="317"/>
        <v/>
      </c>
      <c r="S214" s="64"/>
      <c r="T214" s="64"/>
      <c r="U214" s="64"/>
      <c r="V214" s="64"/>
      <c r="W214" s="131" t="str">
        <f t="shared" si="318"/>
        <v/>
      </c>
      <c r="X214" s="87"/>
      <c r="Y214" s="66"/>
      <c r="Z214" s="67"/>
      <c r="AA214" s="67"/>
      <c r="AB214" s="67"/>
      <c r="AC214" s="67"/>
      <c r="AD214" s="67"/>
      <c r="AE214" s="67"/>
      <c r="AF214" s="67"/>
      <c r="AG214" s="67"/>
      <c r="AH214" s="67"/>
      <c r="AI214" s="68"/>
      <c r="AJ214" s="41"/>
      <c r="AK214" s="41"/>
      <c r="AL214" s="41"/>
      <c r="AM214" s="41"/>
      <c r="AN214" s="41"/>
      <c r="AO214" s="41"/>
      <c r="AP214" s="41"/>
      <c r="AQ214" s="89"/>
      <c r="AR214" s="90"/>
    </row>
    <row r="215" spans="2:44" ht="15" x14ac:dyDescent="0.2">
      <c r="B215" s="53" t="s">
        <v>376</v>
      </c>
      <c r="C215" s="18"/>
      <c r="D215" s="55"/>
      <c r="E215" s="55"/>
      <c r="F215" s="55"/>
      <c r="G215" s="55"/>
      <c r="H215" s="56" t="str">
        <f t="shared" si="311"/>
        <v/>
      </c>
      <c r="I215" s="59"/>
      <c r="J215" s="59"/>
      <c r="K215" s="59"/>
      <c r="L215" s="59"/>
      <c r="M215" s="60" t="str">
        <f t="shared" si="312"/>
        <v/>
      </c>
      <c r="N215" s="62" t="str">
        <f t="shared" si="313"/>
        <v/>
      </c>
      <c r="O215" s="62" t="str">
        <f t="shared" si="314"/>
        <v/>
      </c>
      <c r="P215" s="62" t="str">
        <f t="shared" si="315"/>
        <v/>
      </c>
      <c r="Q215" s="62" t="str">
        <f t="shared" si="316"/>
        <v/>
      </c>
      <c r="R215" s="124" t="str">
        <f t="shared" si="317"/>
        <v/>
      </c>
      <c r="S215" s="64"/>
      <c r="T215" s="64"/>
      <c r="U215" s="64"/>
      <c r="V215" s="64"/>
      <c r="W215" s="131" t="str">
        <f t="shared" si="318"/>
        <v/>
      </c>
      <c r="X215" s="87"/>
      <c r="Y215" s="66"/>
      <c r="Z215" s="67"/>
      <c r="AA215" s="67"/>
      <c r="AB215" s="67"/>
      <c r="AC215" s="67"/>
      <c r="AD215" s="67"/>
      <c r="AE215" s="67"/>
      <c r="AF215" s="67"/>
      <c r="AG215" s="67"/>
      <c r="AH215" s="67"/>
      <c r="AI215" s="68"/>
      <c r="AJ215" s="41"/>
      <c r="AK215" s="41"/>
      <c r="AL215" s="41"/>
      <c r="AM215" s="41"/>
      <c r="AN215" s="41"/>
      <c r="AO215" s="41"/>
      <c r="AP215" s="41"/>
      <c r="AQ215" s="89"/>
      <c r="AR215" s="90"/>
    </row>
    <row r="216" spans="2:44" ht="15" x14ac:dyDescent="0.2">
      <c r="B216" s="53" t="s">
        <v>377</v>
      </c>
      <c r="C216" s="18"/>
      <c r="D216" s="55"/>
      <c r="E216" s="55"/>
      <c r="F216" s="55"/>
      <c r="G216" s="55"/>
      <c r="H216" s="56" t="str">
        <f t="shared" si="311"/>
        <v/>
      </c>
      <c r="I216" s="59"/>
      <c r="J216" s="59"/>
      <c r="K216" s="59"/>
      <c r="L216" s="59"/>
      <c r="M216" s="60" t="str">
        <f t="shared" si="312"/>
        <v/>
      </c>
      <c r="N216" s="62" t="str">
        <f t="shared" si="313"/>
        <v/>
      </c>
      <c r="O216" s="62" t="str">
        <f t="shared" si="314"/>
        <v/>
      </c>
      <c r="P216" s="62" t="str">
        <f t="shared" si="315"/>
        <v/>
      </c>
      <c r="Q216" s="62" t="str">
        <f t="shared" si="316"/>
        <v/>
      </c>
      <c r="R216" s="124" t="str">
        <f t="shared" si="317"/>
        <v/>
      </c>
      <c r="S216" s="64"/>
      <c r="T216" s="64"/>
      <c r="U216" s="64"/>
      <c r="V216" s="64"/>
      <c r="W216" s="131" t="str">
        <f t="shared" si="318"/>
        <v/>
      </c>
      <c r="X216" s="87"/>
      <c r="Y216" s="66"/>
      <c r="Z216" s="67"/>
      <c r="AA216" s="67"/>
      <c r="AB216" s="67"/>
      <c r="AC216" s="67"/>
      <c r="AD216" s="67"/>
      <c r="AE216" s="67"/>
      <c r="AF216" s="67"/>
      <c r="AG216" s="67"/>
      <c r="AH216" s="67"/>
      <c r="AI216" s="68"/>
      <c r="AJ216" s="41"/>
      <c r="AK216" s="41"/>
      <c r="AL216" s="41"/>
      <c r="AM216" s="41"/>
      <c r="AN216" s="41"/>
      <c r="AO216" s="41"/>
      <c r="AP216" s="41"/>
      <c r="AQ216" s="89"/>
      <c r="AR216" s="90"/>
    </row>
    <row r="217" spans="2:44" ht="15.75" x14ac:dyDescent="0.2">
      <c r="B217" s="92"/>
      <c r="C217" s="20" t="s">
        <v>8</v>
      </c>
      <c r="D217" s="56" t="e">
        <f t="shared" ref="D217" si="319">AVERAGE(D206:D216)</f>
        <v>#DIV/0!</v>
      </c>
      <c r="E217" s="56" t="e">
        <f t="shared" ref="E217" si="320">AVERAGE(E206:E216)</f>
        <v>#DIV/0!</v>
      </c>
      <c r="F217" s="56" t="e">
        <f t="shared" ref="F217" si="321">AVERAGE(F206:F216)</f>
        <v>#DIV/0!</v>
      </c>
      <c r="G217" s="56" t="e">
        <f t="shared" ref="G217" si="322">AVERAGE(G206:G216)</f>
        <v>#DIV/0!</v>
      </c>
      <c r="H217" s="56" t="e">
        <f t="shared" ref="H217" si="323">AVERAGE(H206:H216)</f>
        <v>#DIV/0!</v>
      </c>
      <c r="I217" s="60" t="e">
        <f t="shared" ref="I217" si="324">AVERAGE(I206:I216)</f>
        <v>#DIV/0!</v>
      </c>
      <c r="J217" s="60" t="e">
        <f t="shared" ref="J217" si="325">AVERAGE(J206:J216)</f>
        <v>#DIV/0!</v>
      </c>
      <c r="K217" s="60" t="e">
        <f t="shared" ref="K217" si="326">AVERAGE(K206:K216)</f>
        <v>#DIV/0!</v>
      </c>
      <c r="L217" s="60" t="e">
        <f t="shared" ref="L217" si="327">AVERAGE(L206:L216)</f>
        <v>#DIV/0!</v>
      </c>
      <c r="M217" s="60" t="e">
        <f t="shared" ref="M217" si="328">AVERAGE(M206:M216)</f>
        <v>#DIV/0!</v>
      </c>
      <c r="N217" s="57" t="e">
        <f t="shared" ref="N217" si="329">AVERAGE(N206:N216)</f>
        <v>#DIV/0!</v>
      </c>
      <c r="O217" s="57" t="e">
        <f t="shared" ref="O217" si="330">AVERAGE(O206:O216)</f>
        <v>#DIV/0!</v>
      </c>
      <c r="P217" s="57" t="e">
        <f t="shared" ref="P217" si="331">AVERAGE(P206:P216)</f>
        <v>#DIV/0!</v>
      </c>
      <c r="Q217" s="57" t="e">
        <f t="shared" ref="Q217" si="332">AVERAGE(Q206:Q216)</f>
        <v>#DIV/0!</v>
      </c>
      <c r="R217" s="57" t="e">
        <f t="shared" ref="R217" si="333">AVERAGE(R206:R216)</f>
        <v>#DIV/0!</v>
      </c>
      <c r="S217" s="65" t="e">
        <f t="shared" ref="S217" si="334">AVERAGE(S206:S216)</f>
        <v>#DIV/0!</v>
      </c>
      <c r="T217" s="65" t="e">
        <f t="shared" ref="T217" si="335">AVERAGE(T206:T216)</f>
        <v>#DIV/0!</v>
      </c>
      <c r="U217" s="65" t="e">
        <f t="shared" ref="U217" si="336">AVERAGE(U206:U216)</f>
        <v>#DIV/0!</v>
      </c>
      <c r="V217" s="65" t="e">
        <f t="shared" ref="V217" si="337">AVERAGE(V206:V216)</f>
        <v>#DIV/0!</v>
      </c>
      <c r="W217" s="131" t="e">
        <f t="shared" ref="W217" si="338">AVERAGE(W206:W216)</f>
        <v>#DIV/0!</v>
      </c>
      <c r="X217" s="87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ht="22.5" customHeight="1" x14ac:dyDescent="0.2">
      <c r="B218" s="50" t="s">
        <v>274</v>
      </c>
      <c r="C218" s="206" t="s">
        <v>355</v>
      </c>
      <c r="D218" s="206"/>
      <c r="E218" s="206"/>
      <c r="F218" s="206"/>
      <c r="G218" s="206"/>
      <c r="H218" s="206"/>
      <c r="I218" s="206"/>
      <c r="J218" s="206"/>
      <c r="K218" s="206"/>
      <c r="L218" s="206"/>
      <c r="M218" s="206"/>
      <c r="N218" s="206"/>
      <c r="O218" s="206"/>
      <c r="P218" s="206"/>
      <c r="Q218" s="206"/>
      <c r="R218" s="206"/>
      <c r="S218" s="206"/>
      <c r="T218" s="206"/>
      <c r="U218" s="206"/>
      <c r="V218" s="206"/>
      <c r="W218" s="206"/>
      <c r="X218" s="206"/>
      <c r="Y218" s="49">
        <v>10</v>
      </c>
      <c r="Z218" s="50">
        <v>9</v>
      </c>
      <c r="AA218" s="50">
        <v>8</v>
      </c>
      <c r="AB218" s="50">
        <v>7</v>
      </c>
      <c r="AC218" s="50">
        <v>6</v>
      </c>
      <c r="AD218" s="50">
        <v>5</v>
      </c>
      <c r="AE218" s="50">
        <v>4</v>
      </c>
      <c r="AF218" s="50">
        <v>3</v>
      </c>
      <c r="AG218" s="50">
        <v>2</v>
      </c>
      <c r="AH218" s="50">
        <v>1</v>
      </c>
      <c r="AI218" s="51" t="s">
        <v>273</v>
      </c>
      <c r="AJ218" s="203"/>
      <c r="AK218" s="204"/>
      <c r="AL218" s="204"/>
      <c r="AM218" s="204"/>
      <c r="AN218" s="204"/>
      <c r="AO218" s="204"/>
      <c r="AP218" s="204"/>
      <c r="AQ218" s="204"/>
      <c r="AR218" s="205"/>
    </row>
    <row r="219" spans="2:44" ht="21.75" customHeight="1" x14ac:dyDescent="0.2">
      <c r="B219" s="92"/>
      <c r="C219" s="17" t="s">
        <v>4</v>
      </c>
      <c r="D219" s="155" t="s">
        <v>93</v>
      </c>
      <c r="E219" s="156"/>
      <c r="F219" s="156"/>
      <c r="G219" s="156"/>
      <c r="H219" s="157"/>
      <c r="I219" s="158" t="s">
        <v>94</v>
      </c>
      <c r="J219" s="159"/>
      <c r="K219" s="159"/>
      <c r="L219" s="159"/>
      <c r="M219" s="160"/>
      <c r="N219" s="161" t="s">
        <v>5</v>
      </c>
      <c r="O219" s="162"/>
      <c r="P219" s="162"/>
      <c r="Q219" s="162"/>
      <c r="R219" s="163"/>
      <c r="S219" s="164" t="s">
        <v>267</v>
      </c>
      <c r="T219" s="165"/>
      <c r="U219" s="165"/>
      <c r="V219" s="165"/>
      <c r="W219" s="166"/>
      <c r="X219" s="15" t="s">
        <v>3</v>
      </c>
      <c r="Y219" s="42" t="s">
        <v>196</v>
      </c>
      <c r="Z219" s="43" t="s">
        <v>196</v>
      </c>
      <c r="AA219" s="43" t="s">
        <v>196</v>
      </c>
      <c r="AB219" s="43" t="s">
        <v>196</v>
      </c>
      <c r="AC219" s="43" t="s">
        <v>199</v>
      </c>
      <c r="AD219" s="43" t="s">
        <v>202</v>
      </c>
      <c r="AE219" s="43" t="s">
        <v>205</v>
      </c>
      <c r="AF219" s="43" t="s">
        <v>260</v>
      </c>
      <c r="AG219" s="43" t="s">
        <v>260</v>
      </c>
      <c r="AH219" s="43" t="s">
        <v>260</v>
      </c>
      <c r="AI219" s="51" t="s">
        <v>261</v>
      </c>
      <c r="AJ219" s="41"/>
      <c r="AK219" s="41"/>
      <c r="AL219" s="41"/>
      <c r="AM219" s="41"/>
      <c r="AN219" s="41"/>
      <c r="AO219" s="41"/>
      <c r="AP219" s="41"/>
      <c r="AQ219" s="89"/>
      <c r="AR219" s="90"/>
    </row>
    <row r="220" spans="2:44" ht="15.75" x14ac:dyDescent="0.2">
      <c r="B220" s="92"/>
      <c r="C220" s="17"/>
      <c r="D220" s="54" t="s">
        <v>268</v>
      </c>
      <c r="E220" s="54" t="s">
        <v>269</v>
      </c>
      <c r="F220" s="54" t="s">
        <v>270</v>
      </c>
      <c r="G220" s="54" t="s">
        <v>271</v>
      </c>
      <c r="H220" s="127" t="s">
        <v>272</v>
      </c>
      <c r="I220" s="58" t="s">
        <v>268</v>
      </c>
      <c r="J220" s="58" t="s">
        <v>269</v>
      </c>
      <c r="K220" s="58" t="s">
        <v>270</v>
      </c>
      <c r="L220" s="58" t="s">
        <v>271</v>
      </c>
      <c r="M220" s="128" t="s">
        <v>272</v>
      </c>
      <c r="N220" s="61" t="s">
        <v>268</v>
      </c>
      <c r="O220" s="61" t="s">
        <v>269</v>
      </c>
      <c r="P220" s="61" t="s">
        <v>270</v>
      </c>
      <c r="Q220" s="61" t="s">
        <v>271</v>
      </c>
      <c r="R220" s="123" t="s">
        <v>272</v>
      </c>
      <c r="S220" s="63" t="s">
        <v>268</v>
      </c>
      <c r="T220" s="63" t="s">
        <v>269</v>
      </c>
      <c r="U220" s="63" t="s">
        <v>270</v>
      </c>
      <c r="V220" s="63" t="s">
        <v>271</v>
      </c>
      <c r="W220" s="130" t="s">
        <v>272</v>
      </c>
      <c r="X220" s="15"/>
      <c r="Y220" s="42" t="s">
        <v>196</v>
      </c>
      <c r="Z220" s="43" t="s">
        <v>196</v>
      </c>
      <c r="AA220" s="43" t="s">
        <v>196</v>
      </c>
      <c r="AB220" s="43" t="s">
        <v>196</v>
      </c>
      <c r="AC220" s="43" t="s">
        <v>199</v>
      </c>
      <c r="AD220" s="43" t="s">
        <v>202</v>
      </c>
      <c r="AE220" s="43" t="s">
        <v>202</v>
      </c>
      <c r="AF220" s="43" t="s">
        <v>260</v>
      </c>
      <c r="AG220" s="43" t="s">
        <v>260</v>
      </c>
      <c r="AH220" s="43" t="s">
        <v>260</v>
      </c>
      <c r="AI220" s="51" t="s">
        <v>262</v>
      </c>
      <c r="AJ220" s="41"/>
      <c r="AK220" s="41"/>
      <c r="AL220" s="41"/>
      <c r="AM220" s="41"/>
      <c r="AN220" s="41"/>
      <c r="AO220" s="41"/>
      <c r="AP220" s="41"/>
      <c r="AQ220" s="89"/>
      <c r="AR220" s="90"/>
    </row>
    <row r="221" spans="2:44" ht="15" x14ac:dyDescent="0.2">
      <c r="B221" s="53" t="s">
        <v>356</v>
      </c>
      <c r="C221" s="19" t="s">
        <v>58</v>
      </c>
      <c r="D221" s="55"/>
      <c r="E221" s="55"/>
      <c r="F221" s="55"/>
      <c r="G221" s="55"/>
      <c r="H221" s="56" t="str">
        <f>IF(OR((D221&lt;&gt;""),(G221&lt;&gt;"")),(AVERAGE(D221:G221)),"")</f>
        <v/>
      </c>
      <c r="I221" s="59"/>
      <c r="J221" s="59"/>
      <c r="K221" s="59"/>
      <c r="L221" s="59"/>
      <c r="M221" s="60" t="str">
        <f>IF(OR((I221&lt;&gt;""),(L221&lt;&gt;"")),(AVERAGE(I221:L221)),"")</f>
        <v/>
      </c>
      <c r="N221" s="62" t="str">
        <f>IF(OR((D221&lt;&gt;""),(I221&lt;&gt;"")),(AVERAGE(D221,I221)),"")</f>
        <v/>
      </c>
      <c r="O221" s="62" t="str">
        <f>IF(OR((E221&lt;&gt;""),(J221&lt;&gt;"")),(AVERAGE(E221,J221)),"")</f>
        <v/>
      </c>
      <c r="P221" s="62" t="str">
        <f>IF(OR((F221&lt;&gt;""),(K221&lt;&gt;"")),(AVERAGE(F221,K221)),"")</f>
        <v/>
      </c>
      <c r="Q221" s="62"/>
      <c r="R221" s="124" t="str">
        <f>IF(OR((N221&lt;&gt;""),(Q221&lt;&gt;"")),(AVERAGE(N221:Q221)),"")</f>
        <v/>
      </c>
      <c r="S221" s="64"/>
      <c r="T221" s="64"/>
      <c r="U221" s="64"/>
      <c r="V221" s="64"/>
      <c r="W221" s="131" t="str">
        <f>IF(OR((S221&lt;&gt;""),(V221&lt;&gt;"")),(AVERAGE(S221:V221)),"")</f>
        <v/>
      </c>
      <c r="X221" s="87"/>
      <c r="Y221" s="45"/>
      <c r="Z221" s="46"/>
      <c r="AA221" s="46"/>
      <c r="AB221" s="46"/>
      <c r="AC221" s="46"/>
      <c r="AD221" s="46"/>
      <c r="AE221" s="46"/>
      <c r="AF221" s="46"/>
      <c r="AG221" s="46"/>
      <c r="AH221" s="46"/>
      <c r="AI221" s="47"/>
      <c r="AJ221" s="41"/>
      <c r="AK221" s="41"/>
      <c r="AL221" s="41"/>
      <c r="AM221" s="41"/>
      <c r="AN221" s="41"/>
      <c r="AO221" s="41"/>
      <c r="AP221" s="41"/>
      <c r="AQ221" s="89"/>
      <c r="AR221" s="90"/>
    </row>
    <row r="222" spans="2:44" ht="15" x14ac:dyDescent="0.2">
      <c r="B222" s="53" t="s">
        <v>357</v>
      </c>
      <c r="C222" s="19" t="s">
        <v>135</v>
      </c>
      <c r="D222" s="55"/>
      <c r="E222" s="55"/>
      <c r="F222" s="55"/>
      <c r="G222" s="55"/>
      <c r="H222" s="56" t="str">
        <f t="shared" ref="H222:H231" si="339">IF(OR((D222&lt;&gt;""),(G222&lt;&gt;"")),(AVERAGE(D222:G222)),"")</f>
        <v/>
      </c>
      <c r="I222" s="59"/>
      <c r="J222" s="59"/>
      <c r="K222" s="59"/>
      <c r="L222" s="59"/>
      <c r="M222" s="60" t="str">
        <f t="shared" ref="M222:M231" si="340">IF(OR((I222&lt;&gt;""),(L222&lt;&gt;"")),(AVERAGE(I222:L222)),"")</f>
        <v/>
      </c>
      <c r="N222" s="62" t="str">
        <f t="shared" ref="N222:N231" si="341">IF(OR((D222&lt;&gt;""),(I222&lt;&gt;"")),(AVERAGE(D222,I222)),"")</f>
        <v/>
      </c>
      <c r="O222" s="62" t="str">
        <f t="shared" ref="O222:O231" si="342">IF(OR((E222&lt;&gt;""),(J222&lt;&gt;"")),(AVERAGE(E222,J222)),"")</f>
        <v/>
      </c>
      <c r="P222" s="62" t="str">
        <f t="shared" ref="P222:P231" si="343">IF(OR((F222&lt;&gt;""),(K222&lt;&gt;"")),(AVERAGE(F222,K222)),"")</f>
        <v/>
      </c>
      <c r="Q222" s="62" t="str">
        <f t="shared" ref="Q222:Q231" si="344">IF(OR((G222&lt;&gt;""),(L222&lt;&gt;"")),(AVERAGE(G222,L222)),"")</f>
        <v/>
      </c>
      <c r="R222" s="124" t="str">
        <f t="shared" ref="R222:R231" si="345">IF(OR((N222&lt;&gt;""),(Q222&lt;&gt;"")),(AVERAGE(N222:Q222)),"")</f>
        <v/>
      </c>
      <c r="S222" s="64"/>
      <c r="T222" s="64"/>
      <c r="U222" s="64"/>
      <c r="V222" s="64"/>
      <c r="W222" s="131" t="str">
        <f t="shared" ref="W222:W231" si="346">IF(OR((S222&lt;&gt;""),(V222&lt;&gt;"")),(AVERAGE(S222:V222)),"")</f>
        <v/>
      </c>
      <c r="X222" s="87"/>
      <c r="Y222" s="66"/>
      <c r="Z222" s="67"/>
      <c r="AA222" s="67"/>
      <c r="AB222" s="67"/>
      <c r="AC222" s="67"/>
      <c r="AD222" s="67"/>
      <c r="AE222" s="67"/>
      <c r="AF222" s="67"/>
      <c r="AG222" s="67"/>
      <c r="AH222" s="67"/>
      <c r="AI222" s="68"/>
      <c r="AJ222" s="41"/>
      <c r="AK222" s="41"/>
      <c r="AL222" s="41"/>
      <c r="AM222" s="41"/>
      <c r="AN222" s="41"/>
      <c r="AO222" s="41"/>
      <c r="AP222" s="41"/>
      <c r="AQ222" s="89"/>
      <c r="AR222" s="90"/>
    </row>
    <row r="223" spans="2:44" ht="15" x14ac:dyDescent="0.2">
      <c r="B223" s="53" t="s">
        <v>358</v>
      </c>
      <c r="C223" s="19" t="s">
        <v>136</v>
      </c>
      <c r="D223" s="55"/>
      <c r="E223" s="55"/>
      <c r="F223" s="55"/>
      <c r="G223" s="55"/>
      <c r="H223" s="56" t="str">
        <f t="shared" si="339"/>
        <v/>
      </c>
      <c r="I223" s="59"/>
      <c r="J223" s="59"/>
      <c r="K223" s="59"/>
      <c r="L223" s="59"/>
      <c r="M223" s="60" t="str">
        <f t="shared" si="340"/>
        <v/>
      </c>
      <c r="N223" s="62" t="str">
        <f t="shared" si="341"/>
        <v/>
      </c>
      <c r="O223" s="62" t="str">
        <f t="shared" si="342"/>
        <v/>
      </c>
      <c r="P223" s="62" t="str">
        <f t="shared" si="343"/>
        <v/>
      </c>
      <c r="Q223" s="62" t="str">
        <f t="shared" si="344"/>
        <v/>
      </c>
      <c r="R223" s="124" t="str">
        <f t="shared" si="345"/>
        <v/>
      </c>
      <c r="S223" s="64"/>
      <c r="T223" s="64"/>
      <c r="U223" s="64"/>
      <c r="V223" s="64"/>
      <c r="W223" s="131" t="str">
        <f t="shared" si="346"/>
        <v/>
      </c>
      <c r="X223" s="87"/>
      <c r="Y223" s="66"/>
      <c r="Z223" s="67"/>
      <c r="AA223" s="67"/>
      <c r="AB223" s="67"/>
      <c r="AC223" s="67"/>
      <c r="AD223" s="67"/>
      <c r="AE223" s="67"/>
      <c r="AF223" s="67"/>
      <c r="AG223" s="67"/>
      <c r="AH223" s="67"/>
      <c r="AI223" s="68"/>
      <c r="AJ223" s="41"/>
      <c r="AK223" s="41"/>
      <c r="AL223" s="41"/>
      <c r="AM223" s="41"/>
      <c r="AN223" s="41"/>
      <c r="AO223" s="41"/>
      <c r="AP223" s="41"/>
      <c r="AQ223" s="89"/>
      <c r="AR223" s="90"/>
    </row>
    <row r="224" spans="2:44" ht="15" x14ac:dyDescent="0.2">
      <c r="B224" s="53" t="s">
        <v>359</v>
      </c>
      <c r="C224" s="19" t="s">
        <v>137</v>
      </c>
      <c r="D224" s="55"/>
      <c r="E224" s="55"/>
      <c r="F224" s="55"/>
      <c r="G224" s="55"/>
      <c r="H224" s="56" t="str">
        <f t="shared" si="339"/>
        <v/>
      </c>
      <c r="I224" s="59"/>
      <c r="J224" s="59"/>
      <c r="K224" s="59"/>
      <c r="L224" s="59"/>
      <c r="M224" s="60" t="str">
        <f t="shared" si="340"/>
        <v/>
      </c>
      <c r="N224" s="62" t="str">
        <f t="shared" si="341"/>
        <v/>
      </c>
      <c r="O224" s="62" t="str">
        <f t="shared" si="342"/>
        <v/>
      </c>
      <c r="P224" s="62" t="str">
        <f t="shared" si="343"/>
        <v/>
      </c>
      <c r="Q224" s="62" t="str">
        <f t="shared" si="344"/>
        <v/>
      </c>
      <c r="R224" s="124" t="str">
        <f t="shared" si="345"/>
        <v/>
      </c>
      <c r="S224" s="64"/>
      <c r="T224" s="64"/>
      <c r="U224" s="64"/>
      <c r="V224" s="64"/>
      <c r="W224" s="131" t="str">
        <f t="shared" si="346"/>
        <v/>
      </c>
      <c r="X224" s="87"/>
      <c r="Y224" s="66"/>
      <c r="Z224" s="67"/>
      <c r="AA224" s="67"/>
      <c r="AB224" s="67"/>
      <c r="AC224" s="67"/>
      <c r="AD224" s="67"/>
      <c r="AE224" s="67"/>
      <c r="AF224" s="67"/>
      <c r="AG224" s="67"/>
      <c r="AH224" s="67"/>
      <c r="AI224" s="68"/>
      <c r="AJ224" s="41"/>
      <c r="AK224" s="41"/>
      <c r="AL224" s="41"/>
      <c r="AM224" s="41"/>
      <c r="AN224" s="41"/>
      <c r="AO224" s="41"/>
      <c r="AP224" s="41"/>
      <c r="AQ224" s="89"/>
      <c r="AR224" s="90"/>
    </row>
    <row r="225" spans="2:44" ht="15" x14ac:dyDescent="0.2">
      <c r="B225" s="53" t="s">
        <v>360</v>
      </c>
      <c r="C225" s="18"/>
      <c r="D225" s="55"/>
      <c r="E225" s="55"/>
      <c r="F225" s="55"/>
      <c r="G225" s="55"/>
      <c r="H225" s="56" t="str">
        <f t="shared" si="339"/>
        <v/>
      </c>
      <c r="I225" s="59"/>
      <c r="J225" s="59"/>
      <c r="K225" s="59"/>
      <c r="L225" s="59"/>
      <c r="M225" s="60" t="str">
        <f t="shared" si="340"/>
        <v/>
      </c>
      <c r="N225" s="62" t="str">
        <f t="shared" si="341"/>
        <v/>
      </c>
      <c r="O225" s="62" t="str">
        <f t="shared" si="342"/>
        <v/>
      </c>
      <c r="P225" s="62" t="str">
        <f t="shared" si="343"/>
        <v/>
      </c>
      <c r="Q225" s="62" t="str">
        <f t="shared" si="344"/>
        <v/>
      </c>
      <c r="R225" s="124" t="str">
        <f t="shared" si="345"/>
        <v/>
      </c>
      <c r="S225" s="64"/>
      <c r="T225" s="64"/>
      <c r="U225" s="64"/>
      <c r="V225" s="64"/>
      <c r="W225" s="131" t="str">
        <f t="shared" si="346"/>
        <v/>
      </c>
      <c r="X225" s="87"/>
      <c r="Y225" s="66"/>
      <c r="Z225" s="67"/>
      <c r="AA225" s="67"/>
      <c r="AB225" s="67"/>
      <c r="AC225" s="67"/>
      <c r="AD225" s="67"/>
      <c r="AE225" s="67"/>
      <c r="AF225" s="67"/>
      <c r="AG225" s="67"/>
      <c r="AH225" s="67"/>
      <c r="AI225" s="68"/>
      <c r="AJ225" s="41"/>
      <c r="AK225" s="41"/>
      <c r="AL225" s="41"/>
      <c r="AM225" s="41"/>
      <c r="AN225" s="41"/>
      <c r="AO225" s="41"/>
      <c r="AP225" s="41"/>
      <c r="AQ225" s="89"/>
      <c r="AR225" s="90"/>
    </row>
    <row r="226" spans="2:44" ht="15" x14ac:dyDescent="0.2">
      <c r="B226" s="53" t="s">
        <v>361</v>
      </c>
      <c r="C226" s="18"/>
      <c r="D226" s="55"/>
      <c r="E226" s="55"/>
      <c r="F226" s="55"/>
      <c r="G226" s="55"/>
      <c r="H226" s="56" t="str">
        <f t="shared" si="339"/>
        <v/>
      </c>
      <c r="I226" s="59"/>
      <c r="J226" s="59"/>
      <c r="K226" s="59"/>
      <c r="L226" s="59"/>
      <c r="M226" s="60" t="str">
        <f t="shared" si="340"/>
        <v/>
      </c>
      <c r="N226" s="62" t="str">
        <f t="shared" si="341"/>
        <v/>
      </c>
      <c r="O226" s="62" t="str">
        <f t="shared" si="342"/>
        <v/>
      </c>
      <c r="P226" s="62" t="str">
        <f t="shared" si="343"/>
        <v/>
      </c>
      <c r="Q226" s="62" t="str">
        <f t="shared" si="344"/>
        <v/>
      </c>
      <c r="R226" s="124" t="str">
        <f t="shared" si="345"/>
        <v/>
      </c>
      <c r="S226" s="64"/>
      <c r="T226" s="64"/>
      <c r="U226" s="64"/>
      <c r="V226" s="64"/>
      <c r="W226" s="131" t="str">
        <f t="shared" si="346"/>
        <v/>
      </c>
      <c r="X226" s="87"/>
      <c r="Y226" s="66"/>
      <c r="Z226" s="67"/>
      <c r="AA226" s="67"/>
      <c r="AB226" s="67"/>
      <c r="AC226" s="67"/>
      <c r="AD226" s="67"/>
      <c r="AE226" s="67"/>
      <c r="AF226" s="67"/>
      <c r="AG226" s="67"/>
      <c r="AH226" s="67"/>
      <c r="AI226" s="68"/>
      <c r="AJ226" s="41"/>
      <c r="AK226" s="41"/>
      <c r="AL226" s="41"/>
      <c r="AM226" s="41"/>
      <c r="AN226" s="41"/>
      <c r="AO226" s="41"/>
      <c r="AP226" s="41"/>
      <c r="AQ226" s="89"/>
      <c r="AR226" s="90"/>
    </row>
    <row r="227" spans="2:44" ht="15" x14ac:dyDescent="0.2">
      <c r="B227" s="53" t="s">
        <v>362</v>
      </c>
      <c r="C227" s="18"/>
      <c r="D227" s="55"/>
      <c r="E227" s="55"/>
      <c r="F227" s="55"/>
      <c r="G227" s="55"/>
      <c r="H227" s="56" t="str">
        <f t="shared" si="339"/>
        <v/>
      </c>
      <c r="I227" s="59"/>
      <c r="J227" s="59"/>
      <c r="K227" s="59"/>
      <c r="L227" s="59"/>
      <c r="M227" s="60" t="str">
        <f t="shared" si="340"/>
        <v/>
      </c>
      <c r="N227" s="62" t="str">
        <f t="shared" si="341"/>
        <v/>
      </c>
      <c r="O227" s="62" t="str">
        <f t="shared" si="342"/>
        <v/>
      </c>
      <c r="P227" s="62" t="str">
        <f t="shared" si="343"/>
        <v/>
      </c>
      <c r="Q227" s="62" t="str">
        <f t="shared" si="344"/>
        <v/>
      </c>
      <c r="R227" s="124" t="str">
        <f t="shared" si="345"/>
        <v/>
      </c>
      <c r="S227" s="64"/>
      <c r="T227" s="64"/>
      <c r="U227" s="64"/>
      <c r="V227" s="64"/>
      <c r="W227" s="131" t="str">
        <f t="shared" si="346"/>
        <v/>
      </c>
      <c r="X227" s="87"/>
      <c r="Y227" s="66"/>
      <c r="Z227" s="67"/>
      <c r="AA227" s="67"/>
      <c r="AB227" s="67"/>
      <c r="AC227" s="67"/>
      <c r="AD227" s="67"/>
      <c r="AE227" s="67"/>
      <c r="AF227" s="67"/>
      <c r="AG227" s="67"/>
      <c r="AH227" s="67"/>
      <c r="AI227" s="68"/>
      <c r="AJ227" s="41"/>
      <c r="AK227" s="41"/>
      <c r="AL227" s="41"/>
      <c r="AM227" s="41"/>
      <c r="AN227" s="41"/>
      <c r="AO227" s="41"/>
      <c r="AP227" s="41"/>
      <c r="AQ227" s="89"/>
      <c r="AR227" s="90"/>
    </row>
    <row r="228" spans="2:44" ht="15" x14ac:dyDescent="0.2">
      <c r="B228" s="53" t="s">
        <v>363</v>
      </c>
      <c r="C228" s="18"/>
      <c r="D228" s="55"/>
      <c r="E228" s="55"/>
      <c r="F228" s="55"/>
      <c r="G228" s="55"/>
      <c r="H228" s="56" t="str">
        <f t="shared" si="339"/>
        <v/>
      </c>
      <c r="I228" s="59"/>
      <c r="J228" s="59"/>
      <c r="K228" s="59"/>
      <c r="L228" s="59"/>
      <c r="M228" s="60" t="str">
        <f t="shared" si="340"/>
        <v/>
      </c>
      <c r="N228" s="62" t="str">
        <f t="shared" si="341"/>
        <v/>
      </c>
      <c r="O228" s="62" t="str">
        <f t="shared" si="342"/>
        <v/>
      </c>
      <c r="P228" s="62" t="str">
        <f t="shared" si="343"/>
        <v/>
      </c>
      <c r="Q228" s="62" t="str">
        <f t="shared" si="344"/>
        <v/>
      </c>
      <c r="R228" s="124" t="str">
        <f t="shared" si="345"/>
        <v/>
      </c>
      <c r="S228" s="64"/>
      <c r="T228" s="64"/>
      <c r="U228" s="64"/>
      <c r="V228" s="64"/>
      <c r="W228" s="131" t="str">
        <f t="shared" si="346"/>
        <v/>
      </c>
      <c r="X228" s="87"/>
      <c r="Y228" s="66"/>
      <c r="Z228" s="67"/>
      <c r="AA228" s="67"/>
      <c r="AB228" s="67"/>
      <c r="AC228" s="67"/>
      <c r="AD228" s="67"/>
      <c r="AE228" s="67"/>
      <c r="AF228" s="67"/>
      <c r="AG228" s="67"/>
      <c r="AH228" s="67"/>
      <c r="AI228" s="68"/>
      <c r="AJ228" s="41"/>
      <c r="AK228" s="41"/>
      <c r="AL228" s="41"/>
      <c r="AM228" s="41"/>
      <c r="AN228" s="41"/>
      <c r="AO228" s="41"/>
      <c r="AP228" s="41"/>
      <c r="AQ228" s="89"/>
      <c r="AR228" s="90"/>
    </row>
    <row r="229" spans="2:44" ht="15" x14ac:dyDescent="0.2">
      <c r="B229" s="53" t="s">
        <v>364</v>
      </c>
      <c r="C229" s="18"/>
      <c r="D229" s="55"/>
      <c r="E229" s="55"/>
      <c r="F229" s="55"/>
      <c r="G229" s="55"/>
      <c r="H229" s="56" t="str">
        <f t="shared" si="339"/>
        <v/>
      </c>
      <c r="I229" s="59"/>
      <c r="J229" s="59"/>
      <c r="K229" s="59"/>
      <c r="L229" s="59"/>
      <c r="M229" s="60" t="str">
        <f t="shared" si="340"/>
        <v/>
      </c>
      <c r="N229" s="62" t="str">
        <f t="shared" si="341"/>
        <v/>
      </c>
      <c r="O229" s="62" t="str">
        <f t="shared" si="342"/>
        <v/>
      </c>
      <c r="P229" s="62" t="str">
        <f t="shared" si="343"/>
        <v/>
      </c>
      <c r="Q229" s="62" t="str">
        <f t="shared" si="344"/>
        <v/>
      </c>
      <c r="R229" s="124" t="str">
        <f t="shared" si="345"/>
        <v/>
      </c>
      <c r="S229" s="64"/>
      <c r="T229" s="64"/>
      <c r="U229" s="64"/>
      <c r="V229" s="64"/>
      <c r="W229" s="131" t="str">
        <f t="shared" si="346"/>
        <v/>
      </c>
      <c r="X229" s="87"/>
      <c r="Y229" s="66"/>
      <c r="Z229" s="67"/>
      <c r="AA229" s="67"/>
      <c r="AB229" s="67"/>
      <c r="AC229" s="67"/>
      <c r="AD229" s="67"/>
      <c r="AE229" s="67"/>
      <c r="AF229" s="67"/>
      <c r="AG229" s="67"/>
      <c r="AH229" s="67"/>
      <c r="AI229" s="68"/>
      <c r="AJ229" s="41"/>
      <c r="AK229" s="41"/>
      <c r="AL229" s="41"/>
      <c r="AM229" s="41"/>
      <c r="AN229" s="41"/>
      <c r="AO229" s="41"/>
      <c r="AP229" s="41"/>
      <c r="AQ229" s="89"/>
      <c r="AR229" s="90"/>
    </row>
    <row r="230" spans="2:44" ht="15" x14ac:dyDescent="0.2">
      <c r="B230" s="53" t="s">
        <v>365</v>
      </c>
      <c r="C230" s="18"/>
      <c r="D230" s="55"/>
      <c r="E230" s="55"/>
      <c r="F230" s="55"/>
      <c r="G230" s="55"/>
      <c r="H230" s="56" t="str">
        <f t="shared" si="339"/>
        <v/>
      </c>
      <c r="I230" s="59"/>
      <c r="J230" s="59"/>
      <c r="K230" s="59"/>
      <c r="L230" s="59"/>
      <c r="M230" s="60" t="str">
        <f t="shared" si="340"/>
        <v/>
      </c>
      <c r="N230" s="62" t="str">
        <f t="shared" si="341"/>
        <v/>
      </c>
      <c r="O230" s="62" t="str">
        <f t="shared" si="342"/>
        <v/>
      </c>
      <c r="P230" s="62" t="str">
        <f t="shared" si="343"/>
        <v/>
      </c>
      <c r="Q230" s="62" t="str">
        <f t="shared" si="344"/>
        <v/>
      </c>
      <c r="R230" s="124" t="str">
        <f t="shared" si="345"/>
        <v/>
      </c>
      <c r="S230" s="64"/>
      <c r="T230" s="64"/>
      <c r="U230" s="64"/>
      <c r="V230" s="64"/>
      <c r="W230" s="131" t="str">
        <f t="shared" si="346"/>
        <v/>
      </c>
      <c r="X230" s="87"/>
      <c r="Y230" s="66"/>
      <c r="Z230" s="67"/>
      <c r="AA230" s="67"/>
      <c r="AB230" s="67"/>
      <c r="AC230" s="67"/>
      <c r="AD230" s="67"/>
      <c r="AE230" s="67"/>
      <c r="AF230" s="67"/>
      <c r="AG230" s="67"/>
      <c r="AH230" s="67"/>
      <c r="AI230" s="68"/>
      <c r="AJ230" s="41"/>
      <c r="AK230" s="41"/>
      <c r="AL230" s="41"/>
      <c r="AM230" s="41"/>
      <c r="AN230" s="41"/>
      <c r="AO230" s="41"/>
      <c r="AP230" s="41"/>
      <c r="AQ230" s="89"/>
      <c r="AR230" s="90"/>
    </row>
    <row r="231" spans="2:44" ht="15" x14ac:dyDescent="0.2">
      <c r="B231" s="53" t="s">
        <v>366</v>
      </c>
      <c r="C231" s="18"/>
      <c r="D231" s="55"/>
      <c r="E231" s="55"/>
      <c r="F231" s="55"/>
      <c r="G231" s="55"/>
      <c r="H231" s="56" t="str">
        <f t="shared" si="339"/>
        <v/>
      </c>
      <c r="I231" s="59"/>
      <c r="J231" s="59"/>
      <c r="K231" s="59"/>
      <c r="L231" s="59"/>
      <c r="M231" s="60" t="str">
        <f t="shared" si="340"/>
        <v/>
      </c>
      <c r="N231" s="62" t="str">
        <f t="shared" si="341"/>
        <v/>
      </c>
      <c r="O231" s="62" t="str">
        <f t="shared" si="342"/>
        <v/>
      </c>
      <c r="P231" s="62" t="str">
        <f t="shared" si="343"/>
        <v/>
      </c>
      <c r="Q231" s="62" t="str">
        <f t="shared" si="344"/>
        <v/>
      </c>
      <c r="R231" s="124" t="str">
        <f t="shared" si="345"/>
        <v/>
      </c>
      <c r="S231" s="64"/>
      <c r="T231" s="64"/>
      <c r="U231" s="64"/>
      <c r="V231" s="64"/>
      <c r="W231" s="131" t="str">
        <f t="shared" si="346"/>
        <v/>
      </c>
      <c r="X231" s="87"/>
      <c r="Y231" s="66"/>
      <c r="Z231" s="67"/>
      <c r="AA231" s="67"/>
      <c r="AB231" s="67"/>
      <c r="AC231" s="67"/>
      <c r="AD231" s="67"/>
      <c r="AE231" s="67"/>
      <c r="AF231" s="67"/>
      <c r="AG231" s="67"/>
      <c r="AH231" s="67"/>
      <c r="AI231" s="68"/>
      <c r="AJ231" s="41"/>
      <c r="AK231" s="41"/>
      <c r="AL231" s="41"/>
      <c r="AM231" s="41"/>
      <c r="AN231" s="41"/>
      <c r="AO231" s="41"/>
      <c r="AP231" s="41"/>
      <c r="AQ231" s="89"/>
      <c r="AR231" s="90"/>
    </row>
    <row r="232" spans="2:44" ht="15.75" x14ac:dyDescent="0.2">
      <c r="B232" s="92"/>
      <c r="C232" s="20" t="s">
        <v>8</v>
      </c>
      <c r="D232" s="56" t="e">
        <f t="shared" ref="D232" si="347">AVERAGE(D221:D231)</f>
        <v>#DIV/0!</v>
      </c>
      <c r="E232" s="56" t="e">
        <f t="shared" ref="E232" si="348">AVERAGE(E221:E231)</f>
        <v>#DIV/0!</v>
      </c>
      <c r="F232" s="56" t="e">
        <f t="shared" ref="F232" si="349">AVERAGE(F221:F231)</f>
        <v>#DIV/0!</v>
      </c>
      <c r="G232" s="56" t="e">
        <f t="shared" ref="G232" si="350">AVERAGE(G221:G231)</f>
        <v>#DIV/0!</v>
      </c>
      <c r="H232" s="56" t="e">
        <f t="shared" ref="H232" si="351">AVERAGE(H221:H231)</f>
        <v>#DIV/0!</v>
      </c>
      <c r="I232" s="60" t="e">
        <f t="shared" ref="I232" si="352">AVERAGE(I221:I231)</f>
        <v>#DIV/0!</v>
      </c>
      <c r="J232" s="60" t="e">
        <f t="shared" ref="J232" si="353">AVERAGE(J221:J231)</f>
        <v>#DIV/0!</v>
      </c>
      <c r="K232" s="60" t="e">
        <f t="shared" ref="K232" si="354">AVERAGE(K221:K231)</f>
        <v>#DIV/0!</v>
      </c>
      <c r="L232" s="60" t="e">
        <f t="shared" ref="L232" si="355">AVERAGE(L221:L231)</f>
        <v>#DIV/0!</v>
      </c>
      <c r="M232" s="60" t="e">
        <f t="shared" ref="M232" si="356">AVERAGE(M221:M231)</f>
        <v>#DIV/0!</v>
      </c>
      <c r="N232" s="57" t="e">
        <f t="shared" ref="N232" si="357">AVERAGE(N221:N231)</f>
        <v>#DIV/0!</v>
      </c>
      <c r="O232" s="57" t="e">
        <f t="shared" ref="O232" si="358">AVERAGE(O221:O231)</f>
        <v>#DIV/0!</v>
      </c>
      <c r="P232" s="57" t="e">
        <f t="shared" ref="P232" si="359">AVERAGE(P221:P231)</f>
        <v>#DIV/0!</v>
      </c>
      <c r="Q232" s="57" t="e">
        <f t="shared" ref="Q232" si="360">AVERAGE(Q221:Q231)</f>
        <v>#DIV/0!</v>
      </c>
      <c r="R232" s="57" t="e">
        <f t="shared" ref="R232" si="361">AVERAGE(R221:R231)</f>
        <v>#DIV/0!</v>
      </c>
      <c r="S232" s="65" t="e">
        <f t="shared" ref="S232" si="362">AVERAGE(S221:S231)</f>
        <v>#DIV/0!</v>
      </c>
      <c r="T232" s="65" t="e">
        <f t="shared" ref="T232" si="363">AVERAGE(T221:T231)</f>
        <v>#DIV/0!</v>
      </c>
      <c r="U232" s="65" t="e">
        <f t="shared" ref="U232" si="364">AVERAGE(U221:U231)</f>
        <v>#DIV/0!</v>
      </c>
      <c r="V232" s="65" t="e">
        <f t="shared" ref="V232" si="365">AVERAGE(V221:V231)</f>
        <v>#DIV/0!</v>
      </c>
      <c r="W232" s="131" t="e">
        <f t="shared" ref="W232" si="366">AVERAGE(W221:W231)</f>
        <v>#DIV/0!</v>
      </c>
      <c r="X232" s="87"/>
      <c r="Y232" s="44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89"/>
      <c r="AK232" s="89"/>
      <c r="AL232" s="89"/>
      <c r="AM232" s="89"/>
      <c r="AN232" s="89"/>
      <c r="AO232" s="89"/>
      <c r="AP232" s="89"/>
      <c r="AQ232" s="89"/>
      <c r="AR232" s="90"/>
    </row>
    <row r="233" spans="2:44" x14ac:dyDescent="0.2">
      <c r="B233" s="92"/>
      <c r="C233" s="93"/>
      <c r="D233" s="41"/>
      <c r="E233" s="41"/>
      <c r="F233" s="41"/>
      <c r="G233" s="41"/>
      <c r="H233" s="125"/>
      <c r="I233" s="41"/>
      <c r="J233" s="41"/>
      <c r="K233" s="41"/>
      <c r="L233" s="41"/>
      <c r="M233" s="125"/>
      <c r="N233" s="41"/>
      <c r="O233" s="41"/>
      <c r="P233" s="41"/>
      <c r="Q233" s="41"/>
      <c r="R233" s="125"/>
      <c r="S233" s="41"/>
      <c r="T233" s="41"/>
      <c r="U233" s="41"/>
      <c r="V233" s="41"/>
      <c r="W233" s="125"/>
      <c r="X233" s="41"/>
      <c r="Y233" s="41"/>
      <c r="Z233" s="41"/>
      <c r="AA233" s="41"/>
      <c r="AB233" s="41"/>
      <c r="AC233" s="41"/>
      <c r="AD233" s="41"/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90"/>
    </row>
    <row r="234" spans="2:44" x14ac:dyDescent="0.2">
      <c r="B234" s="92"/>
      <c r="C234" s="93"/>
      <c r="D234" s="41"/>
      <c r="E234" s="41"/>
      <c r="F234" s="41"/>
      <c r="G234" s="41"/>
      <c r="H234" s="125"/>
      <c r="I234" s="41"/>
      <c r="J234" s="41"/>
      <c r="K234" s="41"/>
      <c r="L234" s="41"/>
      <c r="M234" s="125"/>
      <c r="N234" s="41"/>
      <c r="O234" s="41"/>
      <c r="P234" s="41"/>
      <c r="Q234" s="41"/>
      <c r="R234" s="125"/>
      <c r="S234" s="41"/>
      <c r="T234" s="41"/>
      <c r="U234" s="41"/>
      <c r="V234" s="41"/>
      <c r="W234" s="125"/>
      <c r="X234" s="41"/>
      <c r="Y234" s="41"/>
      <c r="Z234" s="41"/>
      <c r="AA234" s="41"/>
      <c r="AB234" s="41"/>
      <c r="AC234" s="41"/>
      <c r="AD234" s="41"/>
      <c r="AE234" s="89"/>
      <c r="AF234" s="89"/>
      <c r="AG234" s="89"/>
      <c r="AH234" s="89"/>
      <c r="AI234" s="89"/>
      <c r="AJ234" s="89"/>
      <c r="AK234" s="89"/>
      <c r="AL234" s="89"/>
      <c r="AM234" s="89"/>
      <c r="AN234" s="89"/>
      <c r="AO234" s="89"/>
      <c r="AP234" s="89"/>
      <c r="AQ234" s="89"/>
      <c r="AR234" s="90"/>
    </row>
    <row r="235" spans="2:44" x14ac:dyDescent="0.2">
      <c r="B235" s="92"/>
      <c r="C235" s="93"/>
      <c r="D235" s="41"/>
      <c r="E235" s="41"/>
      <c r="F235" s="41"/>
      <c r="G235" s="41"/>
      <c r="H235" s="125"/>
      <c r="I235" s="41"/>
      <c r="J235" s="41"/>
      <c r="K235" s="41"/>
      <c r="L235" s="41"/>
      <c r="M235" s="125"/>
      <c r="N235" s="41"/>
      <c r="O235" s="41"/>
      <c r="P235" s="41"/>
      <c r="Q235" s="41"/>
      <c r="R235" s="125"/>
      <c r="S235" s="41"/>
      <c r="T235" s="41"/>
      <c r="U235" s="41"/>
      <c r="V235" s="41"/>
      <c r="W235" s="125"/>
      <c r="X235" s="41"/>
      <c r="Y235" s="41"/>
      <c r="Z235" s="41"/>
      <c r="AA235" s="41"/>
      <c r="AB235" s="41"/>
      <c r="AC235" s="41"/>
      <c r="AD235" s="41"/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90"/>
    </row>
    <row r="236" spans="2:44" x14ac:dyDescent="0.2">
      <c r="B236" s="92"/>
      <c r="C236" s="93"/>
      <c r="D236" s="41"/>
      <c r="E236" s="41"/>
      <c r="F236" s="41"/>
      <c r="G236" s="41"/>
      <c r="H236" s="125"/>
      <c r="I236" s="41"/>
      <c r="J236" s="41"/>
      <c r="K236" s="41"/>
      <c r="L236" s="41"/>
      <c r="M236" s="125"/>
      <c r="N236" s="41"/>
      <c r="O236" s="41"/>
      <c r="P236" s="41"/>
      <c r="Q236" s="41"/>
      <c r="R236" s="125"/>
      <c r="S236" s="41"/>
      <c r="T236" s="41"/>
      <c r="U236" s="41"/>
      <c r="V236" s="41"/>
      <c r="W236" s="125"/>
      <c r="X236" s="41"/>
      <c r="Y236" s="41"/>
      <c r="Z236" s="41"/>
      <c r="AA236" s="41"/>
      <c r="AB236" s="41"/>
      <c r="AC236" s="41"/>
      <c r="AD236" s="41"/>
      <c r="AE236" s="89"/>
      <c r="AF236" s="89"/>
      <c r="AG236" s="89"/>
      <c r="AH236" s="89"/>
      <c r="AI236" s="89"/>
      <c r="AJ236" s="89"/>
      <c r="AK236" s="89"/>
      <c r="AL236" s="89"/>
      <c r="AM236" s="89"/>
      <c r="AN236" s="89"/>
      <c r="AO236" s="89"/>
      <c r="AP236" s="89"/>
      <c r="AQ236" s="89"/>
      <c r="AR236" s="90"/>
    </row>
    <row r="237" spans="2:44" x14ac:dyDescent="0.2">
      <c r="B237" s="92"/>
      <c r="C237" s="93"/>
      <c r="D237" s="41"/>
      <c r="E237" s="41"/>
      <c r="F237" s="41"/>
      <c r="G237" s="41"/>
      <c r="H237" s="125"/>
      <c r="I237" s="41"/>
      <c r="J237" s="41"/>
      <c r="K237" s="41"/>
      <c r="L237" s="41"/>
      <c r="M237" s="125"/>
      <c r="N237" s="41"/>
      <c r="O237" s="41"/>
      <c r="P237" s="41"/>
      <c r="Q237" s="41"/>
      <c r="R237" s="125"/>
      <c r="S237" s="41"/>
      <c r="T237" s="41"/>
      <c r="U237" s="41"/>
      <c r="V237" s="41"/>
      <c r="W237" s="125"/>
      <c r="X237" s="41"/>
      <c r="Y237" s="41"/>
      <c r="Z237" s="41"/>
      <c r="AA237" s="41"/>
      <c r="AB237" s="41"/>
      <c r="AC237" s="41"/>
      <c r="AD237" s="41"/>
      <c r="AE237" s="89"/>
      <c r="AF237" s="89"/>
      <c r="AG237" s="89"/>
      <c r="AH237" s="89"/>
      <c r="AI237" s="89"/>
      <c r="AJ237" s="89"/>
      <c r="AK237" s="89"/>
      <c r="AL237" s="89"/>
      <c r="AM237" s="89"/>
      <c r="AN237" s="89"/>
      <c r="AO237" s="89"/>
      <c r="AP237" s="89"/>
      <c r="AQ237" s="89"/>
      <c r="AR237" s="90"/>
    </row>
    <row r="238" spans="2:44" x14ac:dyDescent="0.2">
      <c r="B238" s="92"/>
      <c r="C238" s="93"/>
      <c r="D238" s="41"/>
      <c r="E238" s="41"/>
      <c r="F238" s="41"/>
      <c r="G238" s="41"/>
      <c r="H238" s="125"/>
      <c r="I238" s="41"/>
      <c r="J238" s="41"/>
      <c r="K238" s="41"/>
      <c r="L238" s="41"/>
      <c r="M238" s="125"/>
      <c r="N238" s="41"/>
      <c r="O238" s="41"/>
      <c r="P238" s="41"/>
      <c r="Q238" s="41"/>
      <c r="R238" s="125"/>
      <c r="S238" s="41"/>
      <c r="T238" s="41"/>
      <c r="U238" s="41"/>
      <c r="V238" s="41"/>
      <c r="W238" s="125"/>
      <c r="X238" s="41"/>
      <c r="Y238" s="41"/>
      <c r="Z238" s="41"/>
      <c r="AA238" s="41"/>
      <c r="AB238" s="41"/>
      <c r="AC238" s="41"/>
      <c r="AD238" s="41"/>
      <c r="AE238" s="89"/>
      <c r="AF238" s="89"/>
      <c r="AG238" s="89"/>
      <c r="AH238" s="89"/>
      <c r="AI238" s="89"/>
      <c r="AJ238" s="89"/>
      <c r="AK238" s="89"/>
      <c r="AL238" s="89"/>
      <c r="AM238" s="89"/>
      <c r="AN238" s="89"/>
      <c r="AO238" s="89"/>
      <c r="AP238" s="89"/>
      <c r="AQ238" s="89"/>
      <c r="AR238" s="90"/>
    </row>
    <row r="239" spans="2:44" x14ac:dyDescent="0.2">
      <c r="B239" s="92"/>
      <c r="C239" s="93"/>
      <c r="D239" s="41"/>
      <c r="E239" s="41"/>
      <c r="F239" s="41"/>
      <c r="G239" s="41"/>
      <c r="H239" s="125"/>
      <c r="I239" s="41"/>
      <c r="J239" s="41"/>
      <c r="K239" s="41"/>
      <c r="L239" s="41"/>
      <c r="M239" s="125"/>
      <c r="N239" s="41"/>
      <c r="O239" s="41"/>
      <c r="P239" s="41"/>
      <c r="Q239" s="41"/>
      <c r="R239" s="125"/>
      <c r="S239" s="41"/>
      <c r="T239" s="41"/>
      <c r="U239" s="41"/>
      <c r="V239" s="41"/>
      <c r="W239" s="125"/>
      <c r="X239" s="41"/>
      <c r="Y239" s="41"/>
      <c r="Z239" s="41"/>
      <c r="AA239" s="41"/>
      <c r="AB239" s="41"/>
      <c r="AC239" s="41"/>
      <c r="AD239" s="41"/>
      <c r="AE239" s="89"/>
      <c r="AF239" s="89"/>
      <c r="AG239" s="89"/>
      <c r="AH239" s="89"/>
      <c r="AI239" s="89"/>
      <c r="AJ239" s="89"/>
      <c r="AK239" s="89"/>
      <c r="AL239" s="89"/>
      <c r="AM239" s="89"/>
      <c r="AN239" s="89"/>
      <c r="AO239" s="89"/>
      <c r="AP239" s="89"/>
      <c r="AQ239" s="89"/>
      <c r="AR239" s="90"/>
    </row>
    <row r="240" spans="2:44" x14ac:dyDescent="0.2">
      <c r="B240" s="92"/>
      <c r="C240" s="93"/>
      <c r="D240" s="41"/>
      <c r="E240" s="41"/>
      <c r="F240" s="41"/>
      <c r="G240" s="41"/>
      <c r="H240" s="125"/>
      <c r="I240" s="41"/>
      <c r="J240" s="41"/>
      <c r="K240" s="41"/>
      <c r="L240" s="41"/>
      <c r="M240" s="125"/>
      <c r="N240" s="41"/>
      <c r="O240" s="41"/>
      <c r="P240" s="41"/>
      <c r="Q240" s="41"/>
      <c r="R240" s="125"/>
      <c r="S240" s="41"/>
      <c r="T240" s="41"/>
      <c r="U240" s="41"/>
      <c r="V240" s="41"/>
      <c r="W240" s="125"/>
      <c r="X240" s="41"/>
      <c r="Y240" s="41"/>
      <c r="Z240" s="41"/>
      <c r="AA240" s="41"/>
      <c r="AB240" s="41"/>
      <c r="AC240" s="41"/>
      <c r="AD240" s="41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90"/>
    </row>
    <row r="241" spans="2:44" x14ac:dyDescent="0.2">
      <c r="B241" s="92"/>
      <c r="C241" s="93"/>
      <c r="D241" s="41"/>
      <c r="E241" s="41"/>
      <c r="F241" s="41"/>
      <c r="G241" s="41"/>
      <c r="H241" s="125"/>
      <c r="I241" s="41"/>
      <c r="J241" s="41"/>
      <c r="K241" s="41"/>
      <c r="L241" s="41"/>
      <c r="M241" s="125"/>
      <c r="N241" s="41"/>
      <c r="O241" s="41"/>
      <c r="P241" s="41"/>
      <c r="Q241" s="41"/>
      <c r="R241" s="125"/>
      <c r="S241" s="41"/>
      <c r="T241" s="41"/>
      <c r="U241" s="41"/>
      <c r="V241" s="41"/>
      <c r="W241" s="125"/>
      <c r="X241" s="41"/>
      <c r="Y241" s="41"/>
      <c r="Z241" s="41"/>
      <c r="AA241" s="41"/>
      <c r="AB241" s="41"/>
      <c r="AC241" s="41"/>
      <c r="AD241" s="41"/>
      <c r="AE241" s="89"/>
      <c r="AF241" s="89"/>
      <c r="AG241" s="89"/>
      <c r="AH241" s="89"/>
      <c r="AI241" s="89"/>
      <c r="AJ241" s="89"/>
      <c r="AK241" s="89"/>
      <c r="AL241" s="89"/>
      <c r="AM241" s="89"/>
      <c r="AN241" s="89"/>
      <c r="AO241" s="89"/>
      <c r="AP241" s="89"/>
      <c r="AQ241" s="89"/>
      <c r="AR241" s="90"/>
    </row>
    <row r="242" spans="2:44" x14ac:dyDescent="0.2">
      <c r="B242" s="92"/>
      <c r="C242" s="93"/>
      <c r="D242" s="41"/>
      <c r="E242" s="41"/>
      <c r="F242" s="41"/>
      <c r="G242" s="41"/>
      <c r="H242" s="125"/>
      <c r="I242" s="41"/>
      <c r="J242" s="41"/>
      <c r="K242" s="41"/>
      <c r="L242" s="41"/>
      <c r="M242" s="125"/>
      <c r="N242" s="41"/>
      <c r="O242" s="41"/>
      <c r="P242" s="41"/>
      <c r="Q242" s="41"/>
      <c r="R242" s="125"/>
      <c r="S242" s="41"/>
      <c r="T242" s="41"/>
      <c r="U242" s="41"/>
      <c r="V242" s="41"/>
      <c r="W242" s="125"/>
      <c r="X242" s="41"/>
      <c r="Y242" s="41"/>
      <c r="Z242" s="41"/>
      <c r="AA242" s="41"/>
      <c r="AB242" s="41"/>
      <c r="AC242" s="41"/>
      <c r="AD242" s="41"/>
      <c r="AE242" s="89"/>
      <c r="AF242" s="89"/>
      <c r="AG242" s="89"/>
      <c r="AH242" s="89"/>
      <c r="AI242" s="89"/>
      <c r="AJ242" s="89"/>
      <c r="AK242" s="89"/>
      <c r="AL242" s="89"/>
      <c r="AM242" s="89"/>
      <c r="AN242" s="89"/>
      <c r="AO242" s="89"/>
      <c r="AP242" s="89"/>
      <c r="AQ242" s="89"/>
      <c r="AR242" s="90"/>
    </row>
    <row r="243" spans="2:44" x14ac:dyDescent="0.2">
      <c r="B243" s="92"/>
      <c r="C243" s="93"/>
      <c r="D243" s="41"/>
      <c r="E243" s="41"/>
      <c r="F243" s="41"/>
      <c r="G243" s="41"/>
      <c r="H243" s="125"/>
      <c r="I243" s="41"/>
      <c r="J243" s="41"/>
      <c r="K243" s="41"/>
      <c r="L243" s="41"/>
      <c r="M243" s="125"/>
      <c r="N243" s="41"/>
      <c r="O243" s="41"/>
      <c r="P243" s="41"/>
      <c r="Q243" s="41"/>
      <c r="R243" s="125"/>
      <c r="S243" s="41"/>
      <c r="T243" s="41"/>
      <c r="U243" s="41"/>
      <c r="V243" s="41"/>
      <c r="W243" s="125"/>
      <c r="X243" s="41"/>
      <c r="Y243" s="41"/>
      <c r="Z243" s="41"/>
      <c r="AA243" s="41"/>
      <c r="AB243" s="41"/>
      <c r="AC243" s="41"/>
      <c r="AD243" s="41"/>
      <c r="AE243" s="89"/>
      <c r="AF243" s="89"/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90"/>
    </row>
    <row r="244" spans="2:44" x14ac:dyDescent="0.2">
      <c r="B244" s="92"/>
      <c r="C244" s="93"/>
      <c r="D244" s="41"/>
      <c r="E244" s="41"/>
      <c r="F244" s="41"/>
      <c r="G244" s="41"/>
      <c r="H244" s="125"/>
      <c r="I244" s="41"/>
      <c r="J244" s="41"/>
      <c r="K244" s="41"/>
      <c r="L244" s="41"/>
      <c r="M244" s="125"/>
      <c r="N244" s="41"/>
      <c r="O244" s="41"/>
      <c r="P244" s="41"/>
      <c r="Q244" s="41"/>
      <c r="R244" s="125"/>
      <c r="S244" s="41"/>
      <c r="T244" s="41"/>
      <c r="U244" s="41"/>
      <c r="V244" s="41"/>
      <c r="W244" s="125"/>
      <c r="X244" s="41"/>
      <c r="Y244" s="41"/>
      <c r="Z244" s="41"/>
      <c r="AA244" s="41"/>
      <c r="AB244" s="41"/>
      <c r="AC244" s="41"/>
      <c r="AD244" s="41"/>
      <c r="AE244" s="89"/>
      <c r="AF244" s="89"/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90"/>
    </row>
    <row r="245" spans="2:44" x14ac:dyDescent="0.2">
      <c r="B245" s="92"/>
      <c r="C245" s="93"/>
      <c r="D245" s="41"/>
      <c r="E245" s="41"/>
      <c r="F245" s="41"/>
      <c r="G245" s="41"/>
      <c r="H245" s="125"/>
      <c r="I245" s="41"/>
      <c r="J245" s="41"/>
      <c r="K245" s="41"/>
      <c r="L245" s="41"/>
      <c r="M245" s="125"/>
      <c r="N245" s="41"/>
      <c r="O245" s="41"/>
      <c r="P245" s="41"/>
      <c r="Q245" s="41"/>
      <c r="R245" s="125"/>
      <c r="S245" s="41"/>
      <c r="T245" s="41"/>
      <c r="U245" s="41"/>
      <c r="V245" s="41"/>
      <c r="W245" s="125"/>
      <c r="X245" s="41"/>
      <c r="Y245" s="41"/>
      <c r="Z245" s="41"/>
      <c r="AA245" s="41"/>
      <c r="AB245" s="41"/>
      <c r="AC245" s="41"/>
      <c r="AD245" s="41"/>
      <c r="AE245" s="89"/>
      <c r="AF245" s="89"/>
      <c r="AG245" s="89"/>
      <c r="AH245" s="89"/>
      <c r="AI245" s="89"/>
      <c r="AJ245" s="89"/>
      <c r="AK245" s="89"/>
      <c r="AL245" s="89"/>
      <c r="AM245" s="89"/>
      <c r="AN245" s="89"/>
      <c r="AO245" s="89"/>
      <c r="AP245" s="89"/>
      <c r="AQ245" s="89"/>
      <c r="AR245" s="90"/>
    </row>
    <row r="246" spans="2:44" x14ac:dyDescent="0.2">
      <c r="B246" s="92"/>
      <c r="C246" s="93"/>
      <c r="D246" s="41"/>
      <c r="E246" s="41"/>
      <c r="F246" s="41"/>
      <c r="G246" s="41"/>
      <c r="H246" s="125"/>
      <c r="I246" s="41"/>
      <c r="J246" s="41"/>
      <c r="K246" s="41"/>
      <c r="L246" s="41"/>
      <c r="M246" s="125"/>
      <c r="N246" s="41"/>
      <c r="O246" s="41"/>
      <c r="P246" s="41"/>
      <c r="Q246" s="41"/>
      <c r="R246" s="125"/>
      <c r="S246" s="41"/>
      <c r="T246" s="41"/>
      <c r="U246" s="41"/>
      <c r="V246" s="41"/>
      <c r="W246" s="125"/>
      <c r="X246" s="41"/>
      <c r="Y246" s="41"/>
      <c r="Z246" s="41"/>
      <c r="AA246" s="41"/>
      <c r="AB246" s="41"/>
      <c r="AC246" s="41"/>
      <c r="AD246" s="41"/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90"/>
    </row>
    <row r="247" spans="2:44" x14ac:dyDescent="0.2">
      <c r="B247" s="92"/>
      <c r="C247" s="93"/>
      <c r="D247" s="41"/>
      <c r="E247" s="41"/>
      <c r="F247" s="41"/>
      <c r="G247" s="41"/>
      <c r="H247" s="125"/>
      <c r="I247" s="41"/>
      <c r="J247" s="41"/>
      <c r="K247" s="41"/>
      <c r="L247" s="41"/>
      <c r="M247" s="125"/>
      <c r="N247" s="41"/>
      <c r="O247" s="41"/>
      <c r="P247" s="41"/>
      <c r="Q247" s="41"/>
      <c r="R247" s="125"/>
      <c r="S247" s="41"/>
      <c r="T247" s="41"/>
      <c r="U247" s="41"/>
      <c r="V247" s="41"/>
      <c r="W247" s="125"/>
      <c r="X247" s="41"/>
      <c r="Y247" s="41"/>
      <c r="Z247" s="41"/>
      <c r="AA247" s="41"/>
      <c r="AB247" s="41"/>
      <c r="AC247" s="41"/>
      <c r="AD247" s="41"/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90"/>
    </row>
    <row r="248" spans="2:44" x14ac:dyDescent="0.2">
      <c r="B248" s="92"/>
      <c r="C248" s="93"/>
      <c r="D248" s="41"/>
      <c r="E248" s="41"/>
      <c r="F248" s="41"/>
      <c r="G248" s="41"/>
      <c r="H248" s="125"/>
      <c r="I248" s="41"/>
      <c r="J248" s="41"/>
      <c r="K248" s="41"/>
      <c r="L248" s="41"/>
      <c r="M248" s="125"/>
      <c r="N248" s="41"/>
      <c r="O248" s="41"/>
      <c r="P248" s="41"/>
      <c r="Q248" s="41"/>
      <c r="R248" s="125"/>
      <c r="S248" s="41"/>
      <c r="T248" s="41"/>
      <c r="U248" s="41"/>
      <c r="V248" s="41"/>
      <c r="W248" s="125"/>
      <c r="X248" s="41"/>
      <c r="Y248" s="41"/>
      <c r="Z248" s="41"/>
      <c r="AA248" s="41"/>
      <c r="AB248" s="41"/>
      <c r="AC248" s="41"/>
      <c r="AD248" s="41"/>
      <c r="AE248" s="89"/>
      <c r="AF248" s="89"/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90"/>
    </row>
    <row r="249" spans="2:44" x14ac:dyDescent="0.2">
      <c r="B249" s="92"/>
      <c r="C249" s="93"/>
      <c r="D249" s="41"/>
      <c r="E249" s="41"/>
      <c r="F249" s="41"/>
      <c r="G249" s="41"/>
      <c r="H249" s="125"/>
      <c r="I249" s="41"/>
      <c r="J249" s="41"/>
      <c r="K249" s="41"/>
      <c r="L249" s="41"/>
      <c r="M249" s="125"/>
      <c r="N249" s="41"/>
      <c r="O249" s="41"/>
      <c r="P249" s="41"/>
      <c r="Q249" s="41"/>
      <c r="R249" s="125"/>
      <c r="S249" s="41"/>
      <c r="T249" s="41"/>
      <c r="U249" s="41"/>
      <c r="V249" s="41"/>
      <c r="W249" s="125"/>
      <c r="X249" s="41"/>
      <c r="Y249" s="41"/>
      <c r="Z249" s="41"/>
      <c r="AA249" s="41"/>
      <c r="AB249" s="41"/>
      <c r="AC249" s="41"/>
      <c r="AD249" s="41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90"/>
    </row>
    <row r="250" spans="2:44" x14ac:dyDescent="0.2">
      <c r="B250" s="92"/>
      <c r="C250" s="93"/>
      <c r="D250" s="41"/>
      <c r="E250" s="41"/>
      <c r="F250" s="41"/>
      <c r="G250" s="41"/>
      <c r="H250" s="125"/>
      <c r="I250" s="41"/>
      <c r="J250" s="41"/>
      <c r="K250" s="41"/>
      <c r="L250" s="41"/>
      <c r="M250" s="125"/>
      <c r="N250" s="41"/>
      <c r="O250" s="41"/>
      <c r="P250" s="41"/>
      <c r="Q250" s="41"/>
      <c r="R250" s="125"/>
      <c r="S250" s="41"/>
      <c r="T250" s="41"/>
      <c r="U250" s="41"/>
      <c r="V250" s="41"/>
      <c r="W250" s="125"/>
      <c r="X250" s="41"/>
      <c r="Y250" s="41"/>
      <c r="Z250" s="41"/>
      <c r="AA250" s="41"/>
      <c r="AB250" s="41"/>
      <c r="AC250" s="41"/>
      <c r="AD250" s="41"/>
      <c r="AE250" s="89"/>
      <c r="AF250" s="89"/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90"/>
    </row>
    <row r="251" spans="2:44" x14ac:dyDescent="0.2">
      <c r="B251" s="92"/>
      <c r="C251" s="93"/>
      <c r="D251" s="41"/>
      <c r="E251" s="41"/>
      <c r="F251" s="41"/>
      <c r="G251" s="41"/>
      <c r="H251" s="125"/>
      <c r="I251" s="41"/>
      <c r="J251" s="41"/>
      <c r="K251" s="41"/>
      <c r="L251" s="41"/>
      <c r="M251" s="125"/>
      <c r="N251" s="41"/>
      <c r="O251" s="41"/>
      <c r="P251" s="41"/>
      <c r="Q251" s="41"/>
      <c r="R251" s="125"/>
      <c r="S251" s="41"/>
      <c r="T251" s="41"/>
      <c r="U251" s="41"/>
      <c r="V251" s="41"/>
      <c r="W251" s="125"/>
      <c r="X251" s="41"/>
      <c r="Y251" s="41"/>
      <c r="Z251" s="41"/>
      <c r="AA251" s="41"/>
      <c r="AB251" s="41"/>
      <c r="AC251" s="41"/>
      <c r="AD251" s="41"/>
      <c r="AE251" s="89"/>
      <c r="AF251" s="89"/>
      <c r="AG251" s="89"/>
      <c r="AH251" s="89"/>
      <c r="AI251" s="89"/>
      <c r="AJ251" s="89"/>
      <c r="AK251" s="89"/>
      <c r="AL251" s="89"/>
      <c r="AM251" s="89"/>
      <c r="AN251" s="89"/>
      <c r="AO251" s="89"/>
      <c r="AP251" s="89"/>
      <c r="AQ251" s="89"/>
      <c r="AR251" s="90"/>
    </row>
    <row r="252" spans="2:44" x14ac:dyDescent="0.2">
      <c r="B252" s="92"/>
      <c r="C252" s="93"/>
      <c r="D252" s="41"/>
      <c r="E252" s="41"/>
      <c r="F252" s="41"/>
      <c r="G252" s="41"/>
      <c r="H252" s="125"/>
      <c r="I252" s="41"/>
      <c r="J252" s="41"/>
      <c r="K252" s="41"/>
      <c r="L252" s="41"/>
      <c r="M252" s="125"/>
      <c r="N252" s="41"/>
      <c r="O252" s="41"/>
      <c r="P252" s="41"/>
      <c r="Q252" s="41"/>
      <c r="R252" s="125"/>
      <c r="S252" s="41"/>
      <c r="T252" s="41"/>
      <c r="U252" s="41"/>
      <c r="V252" s="41"/>
      <c r="W252" s="125"/>
      <c r="X252" s="41"/>
      <c r="Y252" s="41"/>
      <c r="Z252" s="41"/>
      <c r="AA252" s="41"/>
      <c r="AB252" s="41"/>
      <c r="AC252" s="41"/>
      <c r="AD252" s="41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90"/>
    </row>
    <row r="253" spans="2:44" x14ac:dyDescent="0.2">
      <c r="B253" s="92"/>
      <c r="C253" s="93"/>
      <c r="D253" s="41"/>
      <c r="E253" s="41"/>
      <c r="F253" s="41"/>
      <c r="G253" s="41"/>
      <c r="H253" s="125"/>
      <c r="I253" s="41"/>
      <c r="J253" s="41"/>
      <c r="K253" s="41"/>
      <c r="L253" s="41"/>
      <c r="M253" s="125"/>
      <c r="N253" s="41"/>
      <c r="O253" s="41"/>
      <c r="P253" s="41"/>
      <c r="Q253" s="41"/>
      <c r="R253" s="125"/>
      <c r="S253" s="41"/>
      <c r="T253" s="41"/>
      <c r="U253" s="41"/>
      <c r="V253" s="41"/>
      <c r="W253" s="125"/>
      <c r="X253" s="41"/>
      <c r="Y253" s="41"/>
      <c r="Z253" s="41"/>
      <c r="AA253" s="41"/>
      <c r="AB253" s="41"/>
      <c r="AC253" s="41"/>
      <c r="AD253" s="41"/>
      <c r="AE253" s="89"/>
      <c r="AF253" s="89"/>
      <c r="AG253" s="89"/>
      <c r="AH253" s="89"/>
      <c r="AI253" s="89"/>
      <c r="AJ253" s="89"/>
      <c r="AK253" s="89"/>
      <c r="AL253" s="89"/>
      <c r="AM253" s="89"/>
      <c r="AN253" s="89"/>
      <c r="AO253" s="89"/>
      <c r="AP253" s="89"/>
      <c r="AQ253" s="89"/>
      <c r="AR253" s="90"/>
    </row>
    <row r="254" spans="2:44" x14ac:dyDescent="0.2">
      <c r="B254" s="92"/>
      <c r="C254" s="93"/>
      <c r="D254" s="41"/>
      <c r="E254" s="41"/>
      <c r="F254" s="41"/>
      <c r="G254" s="41"/>
      <c r="H254" s="125"/>
      <c r="I254" s="41"/>
      <c r="J254" s="41"/>
      <c r="K254" s="41"/>
      <c r="L254" s="41"/>
      <c r="M254" s="125"/>
      <c r="N254" s="41"/>
      <c r="O254" s="41"/>
      <c r="P254" s="41"/>
      <c r="Q254" s="41"/>
      <c r="R254" s="125"/>
      <c r="S254" s="41"/>
      <c r="T254" s="41"/>
      <c r="U254" s="41"/>
      <c r="V254" s="41"/>
      <c r="W254" s="125"/>
      <c r="X254" s="41"/>
      <c r="Y254" s="41"/>
      <c r="Z254" s="41"/>
      <c r="AA254" s="41"/>
      <c r="AB254" s="41"/>
      <c r="AC254" s="41"/>
      <c r="AD254" s="41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90"/>
    </row>
    <row r="255" spans="2:44" x14ac:dyDescent="0.2">
      <c r="B255" s="92"/>
      <c r="C255" s="93"/>
      <c r="D255" s="41"/>
      <c r="E255" s="41"/>
      <c r="F255" s="41"/>
      <c r="G255" s="41"/>
      <c r="H255" s="125"/>
      <c r="I255" s="41"/>
      <c r="J255" s="41"/>
      <c r="K255" s="41"/>
      <c r="L255" s="41"/>
      <c r="M255" s="125"/>
      <c r="N255" s="41"/>
      <c r="O255" s="41"/>
      <c r="P255" s="41"/>
      <c r="Q255" s="41"/>
      <c r="R255" s="125"/>
      <c r="S255" s="41"/>
      <c r="T255" s="41"/>
      <c r="U255" s="41"/>
      <c r="V255" s="41"/>
      <c r="W255" s="125"/>
      <c r="X255" s="41"/>
      <c r="Y255" s="41"/>
      <c r="Z255" s="41"/>
      <c r="AA255" s="41"/>
      <c r="AB255" s="41"/>
      <c r="AC255" s="41"/>
      <c r="AD255" s="41"/>
      <c r="AE255" s="89"/>
      <c r="AF255" s="89"/>
      <c r="AG255" s="89"/>
      <c r="AH255" s="89"/>
      <c r="AI255" s="89"/>
      <c r="AJ255" s="89"/>
      <c r="AK255" s="89"/>
      <c r="AL255" s="89"/>
      <c r="AM255" s="89"/>
      <c r="AN255" s="89"/>
      <c r="AO255" s="89"/>
      <c r="AP255" s="89"/>
      <c r="AQ255" s="89"/>
      <c r="AR255" s="90"/>
    </row>
    <row r="256" spans="2:44" x14ac:dyDescent="0.2">
      <c r="B256" s="92"/>
      <c r="C256" s="93"/>
      <c r="D256" s="41"/>
      <c r="E256" s="41"/>
      <c r="F256" s="41"/>
      <c r="G256" s="41"/>
      <c r="H256" s="125"/>
      <c r="I256" s="41"/>
      <c r="J256" s="41"/>
      <c r="K256" s="41"/>
      <c r="L256" s="41"/>
      <c r="M256" s="125"/>
      <c r="N256" s="41"/>
      <c r="O256" s="41"/>
      <c r="P256" s="41"/>
      <c r="Q256" s="41"/>
      <c r="R256" s="125"/>
      <c r="S256" s="41"/>
      <c r="T256" s="41"/>
      <c r="U256" s="41"/>
      <c r="V256" s="41"/>
      <c r="W256" s="125"/>
      <c r="X256" s="41"/>
      <c r="Y256" s="41"/>
      <c r="Z256" s="41"/>
      <c r="AA256" s="41"/>
      <c r="AB256" s="41"/>
      <c r="AC256" s="41"/>
      <c r="AD256" s="41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90"/>
    </row>
    <row r="257" spans="2:44" x14ac:dyDescent="0.2">
      <c r="B257" s="92"/>
      <c r="C257" s="93"/>
      <c r="D257" s="41"/>
      <c r="E257" s="41"/>
      <c r="F257" s="41"/>
      <c r="G257" s="41"/>
      <c r="H257" s="125"/>
      <c r="I257" s="41"/>
      <c r="J257" s="41"/>
      <c r="K257" s="41"/>
      <c r="L257" s="41"/>
      <c r="M257" s="125"/>
      <c r="N257" s="41"/>
      <c r="O257" s="41"/>
      <c r="P257" s="41"/>
      <c r="Q257" s="41"/>
      <c r="R257" s="125"/>
      <c r="S257" s="41"/>
      <c r="T257" s="41"/>
      <c r="U257" s="41"/>
      <c r="V257" s="41"/>
      <c r="W257" s="125"/>
      <c r="X257" s="41"/>
      <c r="Y257" s="41"/>
      <c r="Z257" s="41"/>
      <c r="AA257" s="41"/>
      <c r="AB257" s="41"/>
      <c r="AC257" s="41"/>
      <c r="AD257" s="41"/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90"/>
    </row>
    <row r="258" spans="2:44" x14ac:dyDescent="0.2">
      <c r="B258" s="92"/>
      <c r="C258" s="93"/>
      <c r="D258" s="41"/>
      <c r="E258" s="41"/>
      <c r="F258" s="41"/>
      <c r="G258" s="41"/>
      <c r="H258" s="125"/>
      <c r="I258" s="41"/>
      <c r="J258" s="41"/>
      <c r="K258" s="41"/>
      <c r="L258" s="41"/>
      <c r="M258" s="125"/>
      <c r="N258" s="41"/>
      <c r="O258" s="41"/>
      <c r="P258" s="41"/>
      <c r="Q258" s="41"/>
      <c r="R258" s="125"/>
      <c r="S258" s="41"/>
      <c r="T258" s="41"/>
      <c r="U258" s="41"/>
      <c r="V258" s="41"/>
      <c r="W258" s="125"/>
      <c r="X258" s="41"/>
      <c r="Y258" s="41"/>
      <c r="Z258" s="41"/>
      <c r="AA258" s="41"/>
      <c r="AB258" s="41"/>
      <c r="AC258" s="41"/>
      <c r="AD258" s="41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90"/>
    </row>
    <row r="259" spans="2:44" x14ac:dyDescent="0.2">
      <c r="B259" s="92"/>
      <c r="C259" s="93"/>
      <c r="D259" s="41"/>
      <c r="E259" s="41"/>
      <c r="F259" s="41"/>
      <c r="G259" s="41"/>
      <c r="H259" s="125"/>
      <c r="I259" s="41"/>
      <c r="J259" s="41"/>
      <c r="K259" s="41"/>
      <c r="L259" s="41"/>
      <c r="M259" s="125"/>
      <c r="N259" s="41"/>
      <c r="O259" s="41"/>
      <c r="P259" s="41"/>
      <c r="Q259" s="41"/>
      <c r="R259" s="125"/>
      <c r="S259" s="41"/>
      <c r="T259" s="41"/>
      <c r="U259" s="41"/>
      <c r="V259" s="41"/>
      <c r="W259" s="125"/>
      <c r="X259" s="41"/>
      <c r="Y259" s="41"/>
      <c r="Z259" s="41"/>
      <c r="AA259" s="41"/>
      <c r="AB259" s="41"/>
      <c r="AC259" s="41"/>
      <c r="AD259" s="41"/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90"/>
    </row>
    <row r="260" spans="2:44" x14ac:dyDescent="0.2">
      <c r="B260" s="92"/>
      <c r="C260" s="93"/>
      <c r="D260" s="41"/>
      <c r="E260" s="41"/>
      <c r="F260" s="41"/>
      <c r="G260" s="41"/>
      <c r="H260" s="125"/>
      <c r="I260" s="41"/>
      <c r="J260" s="41"/>
      <c r="K260" s="41"/>
      <c r="L260" s="41"/>
      <c r="M260" s="125"/>
      <c r="N260" s="41"/>
      <c r="O260" s="41"/>
      <c r="P260" s="41"/>
      <c r="Q260" s="41"/>
      <c r="R260" s="125"/>
      <c r="S260" s="41"/>
      <c r="T260" s="41"/>
      <c r="U260" s="41"/>
      <c r="V260" s="41"/>
      <c r="W260" s="125"/>
      <c r="X260" s="41"/>
      <c r="Y260" s="41"/>
      <c r="Z260" s="41"/>
      <c r="AA260" s="41"/>
      <c r="AB260" s="41"/>
      <c r="AC260" s="41"/>
      <c r="AD260" s="41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90"/>
    </row>
    <row r="261" spans="2:44" x14ac:dyDescent="0.2">
      <c r="B261" s="92"/>
      <c r="C261" s="93"/>
      <c r="D261" s="41"/>
      <c r="E261" s="41"/>
      <c r="F261" s="41"/>
      <c r="G261" s="41"/>
      <c r="H261" s="125"/>
      <c r="I261" s="41"/>
      <c r="J261" s="41"/>
      <c r="K261" s="41"/>
      <c r="L261" s="41"/>
      <c r="M261" s="125"/>
      <c r="N261" s="41"/>
      <c r="O261" s="41"/>
      <c r="P261" s="41"/>
      <c r="Q261" s="41"/>
      <c r="R261" s="125"/>
      <c r="S261" s="41"/>
      <c r="T261" s="41"/>
      <c r="U261" s="41"/>
      <c r="V261" s="41"/>
      <c r="W261" s="125"/>
      <c r="X261" s="41"/>
      <c r="Y261" s="41"/>
      <c r="Z261" s="41"/>
      <c r="AA261" s="41"/>
      <c r="AB261" s="41"/>
      <c r="AC261" s="41"/>
      <c r="AD261" s="41"/>
      <c r="AE261" s="89"/>
      <c r="AF261" s="89"/>
      <c r="AG261" s="89"/>
      <c r="AH261" s="89"/>
      <c r="AI261" s="89"/>
      <c r="AJ261" s="89"/>
      <c r="AK261" s="89"/>
      <c r="AL261" s="89"/>
      <c r="AM261" s="89"/>
      <c r="AN261" s="89"/>
      <c r="AO261" s="89"/>
      <c r="AP261" s="89"/>
      <c r="AQ261" s="89"/>
      <c r="AR261" s="90"/>
    </row>
    <row r="262" spans="2:44" x14ac:dyDescent="0.2">
      <c r="B262" s="92"/>
      <c r="C262" s="93"/>
      <c r="D262" s="41"/>
      <c r="E262" s="41"/>
      <c r="F262" s="41"/>
      <c r="G262" s="41"/>
      <c r="H262" s="125"/>
      <c r="I262" s="41"/>
      <c r="J262" s="41"/>
      <c r="K262" s="41"/>
      <c r="L262" s="41"/>
      <c r="M262" s="125"/>
      <c r="N262" s="41"/>
      <c r="O262" s="41"/>
      <c r="P262" s="41"/>
      <c r="Q262" s="41"/>
      <c r="R262" s="125"/>
      <c r="S262" s="41"/>
      <c r="T262" s="41"/>
      <c r="U262" s="41"/>
      <c r="V262" s="41"/>
      <c r="W262" s="125"/>
      <c r="X262" s="41"/>
      <c r="Y262" s="41"/>
      <c r="Z262" s="41"/>
      <c r="AA262" s="41"/>
      <c r="AB262" s="41"/>
      <c r="AC262" s="41"/>
      <c r="AD262" s="41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90"/>
    </row>
    <row r="263" spans="2:44" x14ac:dyDescent="0.2">
      <c r="B263" s="92"/>
      <c r="C263" s="93"/>
      <c r="D263" s="41"/>
      <c r="E263" s="41"/>
      <c r="F263" s="41"/>
      <c r="G263" s="41"/>
      <c r="H263" s="125"/>
      <c r="I263" s="41"/>
      <c r="J263" s="41"/>
      <c r="K263" s="41"/>
      <c r="L263" s="41"/>
      <c r="M263" s="125"/>
      <c r="N263" s="41"/>
      <c r="O263" s="41"/>
      <c r="P263" s="41"/>
      <c r="Q263" s="41"/>
      <c r="R263" s="125"/>
      <c r="S263" s="41"/>
      <c r="T263" s="41"/>
      <c r="U263" s="41"/>
      <c r="V263" s="41"/>
      <c r="W263" s="125"/>
      <c r="X263" s="41"/>
      <c r="Y263" s="41"/>
      <c r="Z263" s="41"/>
      <c r="AA263" s="41"/>
      <c r="AB263" s="41"/>
      <c r="AC263" s="41"/>
      <c r="AD263" s="41"/>
      <c r="AE263" s="89"/>
      <c r="AF263" s="89"/>
      <c r="AG263" s="89"/>
      <c r="AH263" s="89"/>
      <c r="AI263" s="89"/>
      <c r="AJ263" s="89"/>
      <c r="AK263" s="89"/>
      <c r="AL263" s="89"/>
      <c r="AM263" s="89"/>
      <c r="AN263" s="89"/>
      <c r="AO263" s="89"/>
      <c r="AP263" s="89"/>
      <c r="AQ263" s="89"/>
      <c r="AR263" s="90"/>
    </row>
    <row r="264" spans="2:44" x14ac:dyDescent="0.2">
      <c r="B264" s="92"/>
      <c r="C264" s="93"/>
      <c r="D264" s="41"/>
      <c r="E264" s="41"/>
      <c r="F264" s="41"/>
      <c r="G264" s="41"/>
      <c r="H264" s="125"/>
      <c r="I264" s="41"/>
      <c r="J264" s="41"/>
      <c r="K264" s="41"/>
      <c r="L264" s="41"/>
      <c r="M264" s="125"/>
      <c r="N264" s="41"/>
      <c r="O264" s="41"/>
      <c r="P264" s="41"/>
      <c r="Q264" s="41"/>
      <c r="R264" s="125"/>
      <c r="S264" s="41"/>
      <c r="T264" s="41"/>
      <c r="U264" s="41"/>
      <c r="V264" s="41"/>
      <c r="W264" s="125"/>
      <c r="X264" s="41"/>
      <c r="Y264" s="41"/>
      <c r="Z264" s="41"/>
      <c r="AA264" s="41"/>
      <c r="AB264" s="41"/>
      <c r="AC264" s="41"/>
      <c r="AD264" s="41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90"/>
    </row>
    <row r="265" spans="2:44" x14ac:dyDescent="0.2">
      <c r="B265" s="92"/>
      <c r="C265" s="93"/>
      <c r="D265" s="41"/>
      <c r="E265" s="41"/>
      <c r="F265" s="41"/>
      <c r="G265" s="41"/>
      <c r="H265" s="125"/>
      <c r="I265" s="41"/>
      <c r="J265" s="41"/>
      <c r="K265" s="41"/>
      <c r="L265" s="41"/>
      <c r="M265" s="125"/>
      <c r="N265" s="41"/>
      <c r="O265" s="41"/>
      <c r="P265" s="41"/>
      <c r="Q265" s="41"/>
      <c r="R265" s="125"/>
      <c r="S265" s="41"/>
      <c r="T265" s="41"/>
      <c r="U265" s="41"/>
      <c r="V265" s="41"/>
      <c r="W265" s="125"/>
      <c r="X265" s="41"/>
      <c r="Y265" s="41"/>
      <c r="Z265" s="41"/>
      <c r="AA265" s="41"/>
      <c r="AB265" s="41"/>
      <c r="AC265" s="41"/>
      <c r="AD265" s="41"/>
      <c r="AE265" s="89"/>
      <c r="AF265" s="89"/>
      <c r="AG265" s="89"/>
      <c r="AH265" s="89"/>
      <c r="AI265" s="89"/>
      <c r="AJ265" s="89"/>
      <c r="AK265" s="89"/>
      <c r="AL265" s="89"/>
      <c r="AM265" s="89"/>
      <c r="AN265" s="89"/>
      <c r="AO265" s="89"/>
      <c r="AP265" s="89"/>
      <c r="AQ265" s="89"/>
      <c r="AR265" s="90"/>
    </row>
    <row r="266" spans="2:44" x14ac:dyDescent="0.2">
      <c r="B266" s="92"/>
      <c r="C266" s="93"/>
      <c r="D266" s="41"/>
      <c r="E266" s="41"/>
      <c r="F266" s="41"/>
      <c r="G266" s="41"/>
      <c r="H266" s="125"/>
      <c r="I266" s="41"/>
      <c r="J266" s="41"/>
      <c r="K266" s="41"/>
      <c r="L266" s="41"/>
      <c r="M266" s="125"/>
      <c r="N266" s="41"/>
      <c r="O266" s="41"/>
      <c r="P266" s="41"/>
      <c r="Q266" s="41"/>
      <c r="R266" s="125"/>
      <c r="S266" s="41"/>
      <c r="T266" s="41"/>
      <c r="U266" s="41"/>
      <c r="V266" s="41"/>
      <c r="W266" s="125"/>
      <c r="X266" s="41"/>
      <c r="Y266" s="41"/>
      <c r="Z266" s="41"/>
      <c r="AA266" s="41"/>
      <c r="AB266" s="41"/>
      <c r="AC266" s="41"/>
      <c r="AD266" s="41"/>
      <c r="AE266" s="89"/>
      <c r="AF266" s="89"/>
      <c r="AG266" s="89"/>
      <c r="AH266" s="89"/>
      <c r="AI266" s="89"/>
      <c r="AJ266" s="89"/>
      <c r="AK266" s="89"/>
      <c r="AL266" s="89"/>
      <c r="AM266" s="89"/>
      <c r="AN266" s="89"/>
      <c r="AO266" s="89"/>
      <c r="AP266" s="89"/>
      <c r="AQ266" s="89"/>
      <c r="AR266" s="90"/>
    </row>
    <row r="267" spans="2:44" x14ac:dyDescent="0.2">
      <c r="B267" s="92"/>
      <c r="C267" s="93"/>
      <c r="D267" s="41"/>
      <c r="E267" s="41"/>
      <c r="F267" s="41"/>
      <c r="G267" s="41"/>
      <c r="H267" s="125"/>
      <c r="I267" s="41"/>
      <c r="J267" s="41"/>
      <c r="K267" s="41"/>
      <c r="L267" s="41"/>
      <c r="M267" s="125"/>
      <c r="N267" s="41"/>
      <c r="O267" s="41"/>
      <c r="P267" s="41"/>
      <c r="Q267" s="41"/>
      <c r="R267" s="125"/>
      <c r="S267" s="41"/>
      <c r="T267" s="41"/>
      <c r="U267" s="41"/>
      <c r="V267" s="41"/>
      <c r="W267" s="125"/>
      <c r="X267" s="41"/>
      <c r="Y267" s="41"/>
      <c r="Z267" s="41"/>
      <c r="AA267" s="41"/>
      <c r="AB267" s="41"/>
      <c r="AC267" s="41"/>
      <c r="AD267" s="41"/>
      <c r="AE267" s="89"/>
      <c r="AF267" s="89"/>
      <c r="AG267" s="89"/>
      <c r="AH267" s="89"/>
      <c r="AI267" s="89"/>
      <c r="AJ267" s="89"/>
      <c r="AK267" s="89"/>
      <c r="AL267" s="89"/>
      <c r="AM267" s="89"/>
      <c r="AN267" s="89"/>
      <c r="AO267" s="89"/>
      <c r="AP267" s="89"/>
      <c r="AQ267" s="89"/>
      <c r="AR267" s="90"/>
    </row>
    <row r="268" spans="2:44" x14ac:dyDescent="0.2">
      <c r="B268" s="92"/>
      <c r="C268" s="93"/>
      <c r="D268" s="41"/>
      <c r="E268" s="41"/>
      <c r="F268" s="41"/>
      <c r="G268" s="41"/>
      <c r="H268" s="125"/>
      <c r="I268" s="41"/>
      <c r="J268" s="41"/>
      <c r="K268" s="41"/>
      <c r="L268" s="41"/>
      <c r="M268" s="125"/>
      <c r="N268" s="41"/>
      <c r="O268" s="41"/>
      <c r="P268" s="41"/>
      <c r="Q268" s="41"/>
      <c r="R268" s="125"/>
      <c r="S268" s="41"/>
      <c r="T268" s="41"/>
      <c r="U268" s="41"/>
      <c r="V268" s="41"/>
      <c r="W268" s="125"/>
      <c r="X268" s="41"/>
      <c r="Y268" s="41"/>
      <c r="Z268" s="41"/>
      <c r="AA268" s="41"/>
      <c r="AB268" s="41"/>
      <c r="AC268" s="41"/>
      <c r="AD268" s="41"/>
      <c r="AE268" s="89"/>
      <c r="AF268" s="89"/>
      <c r="AG268" s="89"/>
      <c r="AH268" s="89"/>
      <c r="AI268" s="89"/>
      <c r="AJ268" s="89"/>
      <c r="AK268" s="89"/>
      <c r="AL268" s="89"/>
      <c r="AM268" s="89"/>
      <c r="AN268" s="89"/>
      <c r="AO268" s="89"/>
      <c r="AP268" s="89"/>
      <c r="AQ268" s="89"/>
      <c r="AR268" s="90"/>
    </row>
    <row r="269" spans="2:44" x14ac:dyDescent="0.2">
      <c r="B269" s="92"/>
      <c r="C269" s="93"/>
      <c r="D269" s="41"/>
      <c r="E269" s="41"/>
      <c r="F269" s="41"/>
      <c r="G269" s="41"/>
      <c r="H269" s="125"/>
      <c r="I269" s="41"/>
      <c r="J269" s="41"/>
      <c r="K269" s="41"/>
      <c r="L269" s="41"/>
      <c r="M269" s="125"/>
      <c r="N269" s="41"/>
      <c r="O269" s="41"/>
      <c r="P269" s="41"/>
      <c r="Q269" s="41"/>
      <c r="R269" s="125"/>
      <c r="S269" s="41"/>
      <c r="T269" s="41"/>
      <c r="U269" s="41"/>
      <c r="V269" s="41"/>
      <c r="W269" s="125"/>
      <c r="X269" s="41"/>
      <c r="Y269" s="41"/>
      <c r="Z269" s="41"/>
      <c r="AA269" s="41"/>
      <c r="AB269" s="41"/>
      <c r="AC269" s="41"/>
      <c r="AD269" s="41"/>
      <c r="AE269" s="89"/>
      <c r="AF269" s="89"/>
      <c r="AG269" s="89"/>
      <c r="AH269" s="89"/>
      <c r="AI269" s="89"/>
      <c r="AJ269" s="89"/>
      <c r="AK269" s="89"/>
      <c r="AL269" s="89"/>
      <c r="AM269" s="89"/>
      <c r="AN269" s="89"/>
      <c r="AO269" s="89"/>
      <c r="AP269" s="89"/>
      <c r="AQ269" s="89"/>
      <c r="AR269" s="90"/>
    </row>
    <row r="270" spans="2:44" x14ac:dyDescent="0.2">
      <c r="B270" s="92"/>
      <c r="C270" s="93"/>
      <c r="D270" s="41"/>
      <c r="E270" s="41"/>
      <c r="F270" s="41"/>
      <c r="G270" s="41"/>
      <c r="H270" s="125"/>
      <c r="I270" s="41"/>
      <c r="J270" s="41"/>
      <c r="K270" s="41"/>
      <c r="L270" s="41"/>
      <c r="M270" s="125"/>
      <c r="N270" s="41"/>
      <c r="O270" s="41"/>
      <c r="P270" s="41"/>
      <c r="Q270" s="41"/>
      <c r="R270" s="125"/>
      <c r="S270" s="41"/>
      <c r="T270" s="41"/>
      <c r="U270" s="41"/>
      <c r="V270" s="41"/>
      <c r="W270" s="125"/>
      <c r="X270" s="41"/>
      <c r="Y270" s="41"/>
      <c r="Z270" s="41"/>
      <c r="AA270" s="41"/>
      <c r="AB270" s="41"/>
      <c r="AC270" s="41"/>
      <c r="AD270" s="41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90"/>
    </row>
    <row r="271" spans="2:44" x14ac:dyDescent="0.2">
      <c r="B271" s="92"/>
      <c r="C271" s="93"/>
      <c r="D271" s="41"/>
      <c r="E271" s="41"/>
      <c r="F271" s="41"/>
      <c r="G271" s="41"/>
      <c r="H271" s="125"/>
      <c r="I271" s="41"/>
      <c r="J271" s="41"/>
      <c r="K271" s="41"/>
      <c r="L271" s="41"/>
      <c r="M271" s="125"/>
      <c r="N271" s="41"/>
      <c r="O271" s="41"/>
      <c r="P271" s="41"/>
      <c r="Q271" s="41"/>
      <c r="R271" s="125"/>
      <c r="S271" s="41"/>
      <c r="T271" s="41"/>
      <c r="U271" s="41"/>
      <c r="V271" s="41"/>
      <c r="W271" s="125"/>
      <c r="X271" s="41"/>
      <c r="Y271" s="41"/>
      <c r="Z271" s="41"/>
      <c r="AA271" s="41"/>
      <c r="AB271" s="41"/>
      <c r="AC271" s="41"/>
      <c r="AD271" s="41"/>
      <c r="AE271" s="89"/>
      <c r="AF271" s="89"/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90"/>
    </row>
    <row r="272" spans="2:44" x14ac:dyDescent="0.2">
      <c r="B272" s="92"/>
      <c r="C272" s="93"/>
      <c r="D272" s="41"/>
      <c r="E272" s="41"/>
      <c r="F272" s="41"/>
      <c r="G272" s="41"/>
      <c r="H272" s="125"/>
      <c r="I272" s="41"/>
      <c r="J272" s="41"/>
      <c r="K272" s="41"/>
      <c r="L272" s="41"/>
      <c r="M272" s="125"/>
      <c r="N272" s="41"/>
      <c r="O272" s="41"/>
      <c r="P272" s="41"/>
      <c r="Q272" s="41"/>
      <c r="R272" s="125"/>
      <c r="S272" s="41"/>
      <c r="T272" s="41"/>
      <c r="U272" s="41"/>
      <c r="V272" s="41"/>
      <c r="W272" s="125"/>
      <c r="X272" s="41"/>
      <c r="Y272" s="41"/>
      <c r="Z272" s="41"/>
      <c r="AA272" s="41"/>
      <c r="AB272" s="41"/>
      <c r="AC272" s="41"/>
      <c r="AD272" s="41"/>
      <c r="AE272" s="89"/>
      <c r="AF272" s="89"/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90"/>
    </row>
    <row r="273" spans="2:44" x14ac:dyDescent="0.2">
      <c r="B273" s="92"/>
      <c r="C273" s="93"/>
      <c r="D273" s="41"/>
      <c r="E273" s="41"/>
      <c r="F273" s="41"/>
      <c r="G273" s="41"/>
      <c r="H273" s="125"/>
      <c r="I273" s="41"/>
      <c r="J273" s="41"/>
      <c r="K273" s="41"/>
      <c r="L273" s="41"/>
      <c r="M273" s="125"/>
      <c r="N273" s="41"/>
      <c r="O273" s="41"/>
      <c r="P273" s="41"/>
      <c r="Q273" s="41"/>
      <c r="R273" s="125"/>
      <c r="S273" s="41"/>
      <c r="T273" s="41"/>
      <c r="U273" s="41"/>
      <c r="V273" s="41"/>
      <c r="W273" s="125"/>
      <c r="X273" s="41"/>
      <c r="Y273" s="41"/>
      <c r="Z273" s="41"/>
      <c r="AA273" s="41"/>
      <c r="AB273" s="41"/>
      <c r="AC273" s="41"/>
      <c r="AD273" s="41"/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90"/>
    </row>
    <row r="274" spans="2:44" x14ac:dyDescent="0.2">
      <c r="B274" s="92"/>
      <c r="C274" s="93"/>
      <c r="D274" s="41"/>
      <c r="E274" s="41"/>
      <c r="F274" s="41"/>
      <c r="G274" s="41"/>
      <c r="H274" s="125"/>
      <c r="I274" s="41"/>
      <c r="J274" s="41"/>
      <c r="K274" s="41"/>
      <c r="L274" s="41"/>
      <c r="M274" s="125"/>
      <c r="N274" s="41"/>
      <c r="O274" s="41"/>
      <c r="P274" s="41"/>
      <c r="Q274" s="41"/>
      <c r="R274" s="125"/>
      <c r="S274" s="41"/>
      <c r="T274" s="41"/>
      <c r="U274" s="41"/>
      <c r="V274" s="41"/>
      <c r="W274" s="125"/>
      <c r="X274" s="41"/>
      <c r="Y274" s="41"/>
      <c r="Z274" s="41"/>
      <c r="AA274" s="41"/>
      <c r="AB274" s="41"/>
      <c r="AC274" s="41"/>
      <c r="AD274" s="41"/>
      <c r="AE274" s="89"/>
      <c r="AF274" s="89"/>
      <c r="AG274" s="89"/>
      <c r="AH274" s="89"/>
      <c r="AI274" s="89"/>
      <c r="AJ274" s="89"/>
      <c r="AK274" s="89"/>
      <c r="AL274" s="89"/>
      <c r="AM274" s="89"/>
      <c r="AN274" s="89"/>
      <c r="AO274" s="89"/>
      <c r="AP274" s="89"/>
      <c r="AQ274" s="89"/>
      <c r="AR274" s="90"/>
    </row>
    <row r="275" spans="2:44" x14ac:dyDescent="0.2">
      <c r="B275" s="92"/>
      <c r="C275" s="93"/>
      <c r="D275" s="41"/>
      <c r="E275" s="41"/>
      <c r="F275" s="41"/>
      <c r="G275" s="41"/>
      <c r="H275" s="125"/>
      <c r="I275" s="41"/>
      <c r="J275" s="41"/>
      <c r="K275" s="41"/>
      <c r="L275" s="41"/>
      <c r="M275" s="125"/>
      <c r="N275" s="41"/>
      <c r="O275" s="41"/>
      <c r="P275" s="41"/>
      <c r="Q275" s="41"/>
      <c r="R275" s="125"/>
      <c r="S275" s="41"/>
      <c r="T275" s="41"/>
      <c r="U275" s="41"/>
      <c r="V275" s="41"/>
      <c r="W275" s="125"/>
      <c r="X275" s="41"/>
      <c r="Y275" s="41"/>
      <c r="Z275" s="41"/>
      <c r="AA275" s="41"/>
      <c r="AB275" s="41"/>
      <c r="AC275" s="41"/>
      <c r="AD275" s="41"/>
      <c r="AE275" s="89"/>
      <c r="AF275" s="89"/>
      <c r="AG275" s="89"/>
      <c r="AH275" s="89"/>
      <c r="AI275" s="89"/>
      <c r="AJ275" s="89"/>
      <c r="AK275" s="89"/>
      <c r="AL275" s="89"/>
      <c r="AM275" s="89"/>
      <c r="AN275" s="89"/>
      <c r="AO275" s="89"/>
      <c r="AP275" s="89"/>
      <c r="AQ275" s="89"/>
      <c r="AR275" s="90"/>
    </row>
    <row r="276" spans="2:44" x14ac:dyDescent="0.2">
      <c r="B276" s="92"/>
      <c r="C276" s="93"/>
      <c r="D276" s="41"/>
      <c r="E276" s="41"/>
      <c r="F276" s="41"/>
      <c r="G276" s="41"/>
      <c r="H276" s="125"/>
      <c r="I276" s="41"/>
      <c r="J276" s="41"/>
      <c r="K276" s="41"/>
      <c r="L276" s="41"/>
      <c r="M276" s="125"/>
      <c r="N276" s="41"/>
      <c r="O276" s="41"/>
      <c r="P276" s="41"/>
      <c r="Q276" s="41"/>
      <c r="R276" s="125"/>
      <c r="S276" s="41"/>
      <c r="T276" s="41"/>
      <c r="U276" s="41"/>
      <c r="V276" s="41"/>
      <c r="W276" s="125"/>
      <c r="X276" s="41"/>
      <c r="Y276" s="41"/>
      <c r="Z276" s="41"/>
      <c r="AA276" s="41"/>
      <c r="AB276" s="41"/>
      <c r="AC276" s="41"/>
      <c r="AD276" s="41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90"/>
    </row>
    <row r="277" spans="2:44" x14ac:dyDescent="0.2">
      <c r="B277" s="92"/>
      <c r="C277" s="93"/>
      <c r="D277" s="41"/>
      <c r="E277" s="41"/>
      <c r="F277" s="41"/>
      <c r="G277" s="41"/>
      <c r="H277" s="125"/>
      <c r="I277" s="41"/>
      <c r="J277" s="41"/>
      <c r="K277" s="41"/>
      <c r="L277" s="41"/>
      <c r="M277" s="125"/>
      <c r="N277" s="41"/>
      <c r="O277" s="41"/>
      <c r="P277" s="41"/>
      <c r="Q277" s="41"/>
      <c r="R277" s="125"/>
      <c r="S277" s="41"/>
      <c r="T277" s="41"/>
      <c r="U277" s="41"/>
      <c r="V277" s="41"/>
      <c r="W277" s="125"/>
      <c r="X277" s="41"/>
      <c r="Y277" s="41"/>
      <c r="Z277" s="41"/>
      <c r="AA277" s="41"/>
      <c r="AB277" s="41"/>
      <c r="AC277" s="41"/>
      <c r="AD277" s="41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90"/>
    </row>
    <row r="278" spans="2:44" x14ac:dyDescent="0.2">
      <c r="B278" s="92"/>
      <c r="C278" s="93"/>
      <c r="D278" s="41"/>
      <c r="E278" s="41"/>
      <c r="F278" s="41"/>
      <c r="G278" s="41"/>
      <c r="H278" s="125"/>
      <c r="I278" s="41"/>
      <c r="J278" s="41"/>
      <c r="K278" s="41"/>
      <c r="L278" s="41"/>
      <c r="M278" s="125"/>
      <c r="N278" s="41"/>
      <c r="O278" s="41"/>
      <c r="P278" s="41"/>
      <c r="Q278" s="41"/>
      <c r="R278" s="125"/>
      <c r="S278" s="41"/>
      <c r="T278" s="41"/>
      <c r="U278" s="41"/>
      <c r="V278" s="41"/>
      <c r="W278" s="125"/>
      <c r="X278" s="41"/>
      <c r="Y278" s="41"/>
      <c r="Z278" s="41"/>
      <c r="AA278" s="41"/>
      <c r="AB278" s="41"/>
      <c r="AC278" s="41"/>
      <c r="AD278" s="41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90"/>
    </row>
    <row r="279" spans="2:44" x14ac:dyDescent="0.2">
      <c r="B279" s="92"/>
      <c r="C279" s="93"/>
      <c r="D279" s="41"/>
      <c r="E279" s="41"/>
      <c r="F279" s="41"/>
      <c r="G279" s="41"/>
      <c r="H279" s="125"/>
      <c r="I279" s="41"/>
      <c r="J279" s="41"/>
      <c r="K279" s="41"/>
      <c r="L279" s="41"/>
      <c r="M279" s="125"/>
      <c r="N279" s="41"/>
      <c r="O279" s="41"/>
      <c r="P279" s="41"/>
      <c r="Q279" s="41"/>
      <c r="R279" s="125"/>
      <c r="S279" s="41"/>
      <c r="T279" s="41"/>
      <c r="U279" s="41"/>
      <c r="V279" s="41"/>
      <c r="W279" s="125"/>
      <c r="X279" s="41"/>
      <c r="Y279" s="41"/>
      <c r="Z279" s="41"/>
      <c r="AA279" s="41"/>
      <c r="AB279" s="41"/>
      <c r="AC279" s="41"/>
      <c r="AD279" s="41"/>
      <c r="AE279" s="89"/>
      <c r="AF279" s="89"/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90"/>
    </row>
    <row r="280" spans="2:44" x14ac:dyDescent="0.2">
      <c r="B280" s="92"/>
      <c r="C280" s="93"/>
      <c r="D280" s="41"/>
      <c r="E280" s="41"/>
      <c r="F280" s="41"/>
      <c r="G280" s="41"/>
      <c r="H280" s="125"/>
      <c r="I280" s="41"/>
      <c r="J280" s="41"/>
      <c r="K280" s="41"/>
      <c r="L280" s="41"/>
      <c r="M280" s="125"/>
      <c r="N280" s="41"/>
      <c r="O280" s="41"/>
      <c r="P280" s="41"/>
      <c r="Q280" s="41"/>
      <c r="R280" s="125"/>
      <c r="S280" s="41"/>
      <c r="T280" s="41"/>
      <c r="U280" s="41"/>
      <c r="V280" s="41"/>
      <c r="W280" s="125"/>
      <c r="X280" s="41"/>
      <c r="Y280" s="41"/>
      <c r="Z280" s="41"/>
      <c r="AA280" s="41"/>
      <c r="AB280" s="41"/>
      <c r="AC280" s="41"/>
      <c r="AD280" s="41"/>
      <c r="AE280" s="89"/>
      <c r="AF280" s="89"/>
      <c r="AG280" s="89"/>
      <c r="AH280" s="89"/>
      <c r="AI280" s="89"/>
      <c r="AJ280" s="89"/>
      <c r="AK280" s="89"/>
      <c r="AL280" s="89"/>
      <c r="AM280" s="89"/>
      <c r="AN280" s="89"/>
      <c r="AO280" s="89"/>
      <c r="AP280" s="89"/>
      <c r="AQ280" s="89"/>
      <c r="AR280" s="90"/>
    </row>
    <row r="281" spans="2:44" x14ac:dyDescent="0.2">
      <c r="B281" s="92"/>
      <c r="C281" s="93"/>
      <c r="D281" s="41"/>
      <c r="E281" s="41"/>
      <c r="F281" s="41"/>
      <c r="G281" s="41"/>
      <c r="H281" s="125"/>
      <c r="I281" s="41"/>
      <c r="J281" s="41"/>
      <c r="K281" s="41"/>
      <c r="L281" s="41"/>
      <c r="M281" s="125"/>
      <c r="N281" s="41"/>
      <c r="O281" s="41"/>
      <c r="P281" s="41"/>
      <c r="Q281" s="41"/>
      <c r="R281" s="125"/>
      <c r="S281" s="41"/>
      <c r="T281" s="41"/>
      <c r="U281" s="41"/>
      <c r="V281" s="41"/>
      <c r="W281" s="125"/>
      <c r="X281" s="41"/>
      <c r="Y281" s="41"/>
      <c r="Z281" s="41"/>
      <c r="AA281" s="41"/>
      <c r="AB281" s="41"/>
      <c r="AC281" s="41"/>
      <c r="AD281" s="41"/>
      <c r="AE281" s="89"/>
      <c r="AF281" s="89"/>
      <c r="AG281" s="89"/>
      <c r="AH281" s="89"/>
      <c r="AI281" s="89"/>
      <c r="AJ281" s="89"/>
      <c r="AK281" s="89"/>
      <c r="AL281" s="89"/>
      <c r="AM281" s="89"/>
      <c r="AN281" s="89"/>
      <c r="AO281" s="89"/>
      <c r="AP281" s="89"/>
      <c r="AQ281" s="89"/>
      <c r="AR281" s="90"/>
    </row>
    <row r="282" spans="2:44" x14ac:dyDescent="0.2">
      <c r="B282" s="92"/>
      <c r="C282" s="93"/>
      <c r="D282" s="41"/>
      <c r="E282" s="41"/>
      <c r="F282" s="41"/>
      <c r="G282" s="41"/>
      <c r="H282" s="125"/>
      <c r="I282" s="41"/>
      <c r="J282" s="41"/>
      <c r="K282" s="41"/>
      <c r="L282" s="41"/>
      <c r="M282" s="125"/>
      <c r="N282" s="41"/>
      <c r="O282" s="41"/>
      <c r="P282" s="41"/>
      <c r="Q282" s="41"/>
      <c r="R282" s="125"/>
      <c r="S282" s="41"/>
      <c r="T282" s="41"/>
      <c r="U282" s="41"/>
      <c r="V282" s="41"/>
      <c r="W282" s="125"/>
      <c r="X282" s="41"/>
      <c r="Y282" s="41"/>
      <c r="Z282" s="41"/>
      <c r="AA282" s="41"/>
      <c r="AB282" s="41"/>
      <c r="AC282" s="41"/>
      <c r="AD282" s="41"/>
      <c r="AE282" s="89"/>
      <c r="AF282" s="89"/>
      <c r="AG282" s="89"/>
      <c r="AH282" s="89"/>
      <c r="AI282" s="89"/>
      <c r="AJ282" s="89"/>
      <c r="AK282" s="89"/>
      <c r="AL282" s="89"/>
      <c r="AM282" s="89"/>
      <c r="AN282" s="89"/>
      <c r="AO282" s="89"/>
      <c r="AP282" s="89"/>
      <c r="AQ282" s="89"/>
      <c r="AR282" s="90"/>
    </row>
    <row r="283" spans="2:44" x14ac:dyDescent="0.2">
      <c r="B283" s="92"/>
      <c r="C283" s="93"/>
      <c r="D283" s="41"/>
      <c r="E283" s="41"/>
      <c r="F283" s="41"/>
      <c r="G283" s="41"/>
      <c r="H283" s="125"/>
      <c r="I283" s="41"/>
      <c r="J283" s="41"/>
      <c r="K283" s="41"/>
      <c r="L283" s="41"/>
      <c r="M283" s="125"/>
      <c r="N283" s="41"/>
      <c r="O283" s="41"/>
      <c r="P283" s="41"/>
      <c r="Q283" s="41"/>
      <c r="R283" s="125"/>
      <c r="S283" s="41"/>
      <c r="T283" s="41"/>
      <c r="U283" s="41"/>
      <c r="V283" s="41"/>
      <c r="W283" s="125"/>
      <c r="X283" s="41"/>
      <c r="Y283" s="41"/>
      <c r="Z283" s="41"/>
      <c r="AA283" s="41"/>
      <c r="AB283" s="41"/>
      <c r="AC283" s="41"/>
      <c r="AD283" s="41"/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90"/>
    </row>
    <row r="284" spans="2:44" x14ac:dyDescent="0.2">
      <c r="B284" s="92"/>
      <c r="C284" s="93"/>
      <c r="D284" s="41"/>
      <c r="E284" s="41"/>
      <c r="F284" s="41"/>
      <c r="G284" s="41"/>
      <c r="H284" s="125"/>
      <c r="I284" s="41"/>
      <c r="J284" s="41"/>
      <c r="K284" s="41"/>
      <c r="L284" s="41"/>
      <c r="M284" s="125"/>
      <c r="N284" s="41"/>
      <c r="O284" s="41"/>
      <c r="P284" s="41"/>
      <c r="Q284" s="41"/>
      <c r="R284" s="125"/>
      <c r="S284" s="41"/>
      <c r="T284" s="41"/>
      <c r="U284" s="41"/>
      <c r="V284" s="41"/>
      <c r="W284" s="125"/>
      <c r="X284" s="41"/>
      <c r="Y284" s="41"/>
      <c r="Z284" s="41"/>
      <c r="AA284" s="41"/>
      <c r="AB284" s="41"/>
      <c r="AC284" s="41"/>
      <c r="AD284" s="41"/>
      <c r="AE284" s="89"/>
      <c r="AF284" s="89"/>
      <c r="AG284" s="89"/>
      <c r="AH284" s="89"/>
      <c r="AI284" s="89"/>
      <c r="AJ284" s="89"/>
      <c r="AK284" s="89"/>
      <c r="AL284" s="89"/>
      <c r="AM284" s="89"/>
      <c r="AN284" s="89"/>
      <c r="AO284" s="89"/>
      <c r="AP284" s="89"/>
      <c r="AQ284" s="89"/>
      <c r="AR284" s="90"/>
    </row>
    <row r="285" spans="2:44" x14ac:dyDescent="0.2">
      <c r="B285" s="92"/>
      <c r="C285" s="93"/>
      <c r="D285" s="41"/>
      <c r="E285" s="41"/>
      <c r="F285" s="41"/>
      <c r="G285" s="41"/>
      <c r="H285" s="125"/>
      <c r="I285" s="41"/>
      <c r="J285" s="41"/>
      <c r="K285" s="41"/>
      <c r="L285" s="41"/>
      <c r="M285" s="125"/>
      <c r="N285" s="41"/>
      <c r="O285" s="41"/>
      <c r="P285" s="41"/>
      <c r="Q285" s="41"/>
      <c r="R285" s="125"/>
      <c r="S285" s="41"/>
      <c r="T285" s="41"/>
      <c r="U285" s="41"/>
      <c r="V285" s="41"/>
      <c r="W285" s="125"/>
      <c r="X285" s="41"/>
      <c r="Y285" s="41"/>
      <c r="Z285" s="41"/>
      <c r="AA285" s="41"/>
      <c r="AB285" s="41"/>
      <c r="AC285" s="41"/>
      <c r="AD285" s="41"/>
      <c r="AE285" s="89"/>
      <c r="AF285" s="89"/>
      <c r="AG285" s="89"/>
      <c r="AH285" s="89"/>
      <c r="AI285" s="89"/>
      <c r="AJ285" s="89"/>
      <c r="AK285" s="89"/>
      <c r="AL285" s="89"/>
      <c r="AM285" s="89"/>
      <c r="AN285" s="89"/>
      <c r="AO285" s="89"/>
      <c r="AP285" s="89"/>
      <c r="AQ285" s="89"/>
      <c r="AR285" s="90"/>
    </row>
    <row r="286" spans="2:44" x14ac:dyDescent="0.2">
      <c r="B286" s="92"/>
      <c r="C286" s="93"/>
      <c r="D286" s="41"/>
      <c r="E286" s="41"/>
      <c r="F286" s="41"/>
      <c r="G286" s="41"/>
      <c r="H286" s="125"/>
      <c r="I286" s="41"/>
      <c r="J286" s="41"/>
      <c r="K286" s="41"/>
      <c r="L286" s="41"/>
      <c r="M286" s="125"/>
      <c r="N286" s="41"/>
      <c r="O286" s="41"/>
      <c r="P286" s="41"/>
      <c r="Q286" s="41"/>
      <c r="R286" s="125"/>
      <c r="S286" s="41"/>
      <c r="T286" s="41"/>
      <c r="U286" s="41"/>
      <c r="V286" s="41"/>
      <c r="W286" s="125"/>
      <c r="X286" s="41"/>
      <c r="Y286" s="41"/>
      <c r="Z286" s="41"/>
      <c r="AA286" s="41"/>
      <c r="AB286" s="41"/>
      <c r="AC286" s="41"/>
      <c r="AD286" s="41"/>
      <c r="AE286" s="89"/>
      <c r="AF286" s="89"/>
      <c r="AG286" s="89"/>
      <c r="AH286" s="89"/>
      <c r="AI286" s="89"/>
      <c r="AJ286" s="89"/>
      <c r="AK286" s="89"/>
      <c r="AL286" s="89"/>
      <c r="AM286" s="89"/>
      <c r="AN286" s="89"/>
      <c r="AO286" s="89"/>
      <c r="AP286" s="89"/>
      <c r="AQ286" s="89"/>
      <c r="AR286" s="90"/>
    </row>
    <row r="287" spans="2:44" x14ac:dyDescent="0.2">
      <c r="B287" s="92"/>
      <c r="C287" s="93"/>
      <c r="D287" s="41"/>
      <c r="E287" s="41"/>
      <c r="F287" s="41"/>
      <c r="G287" s="41"/>
      <c r="H287" s="125"/>
      <c r="I287" s="41"/>
      <c r="J287" s="41"/>
      <c r="K287" s="41"/>
      <c r="L287" s="41"/>
      <c r="M287" s="125"/>
      <c r="N287" s="41"/>
      <c r="O287" s="41"/>
      <c r="P287" s="41"/>
      <c r="Q287" s="41"/>
      <c r="R287" s="125"/>
      <c r="S287" s="41"/>
      <c r="T287" s="41"/>
      <c r="U287" s="41"/>
      <c r="V287" s="41"/>
      <c r="W287" s="125"/>
      <c r="X287" s="41"/>
      <c r="Y287" s="41"/>
      <c r="Z287" s="41"/>
      <c r="AA287" s="41"/>
      <c r="AB287" s="41"/>
      <c r="AC287" s="41"/>
      <c r="AD287" s="41"/>
      <c r="AE287" s="89"/>
      <c r="AF287" s="89"/>
      <c r="AG287" s="89"/>
      <c r="AH287" s="89"/>
      <c r="AI287" s="89"/>
      <c r="AJ287" s="89"/>
      <c r="AK287" s="89"/>
      <c r="AL287" s="89"/>
      <c r="AM287" s="89"/>
      <c r="AN287" s="89"/>
      <c r="AO287" s="89"/>
      <c r="AP287" s="89"/>
      <c r="AQ287" s="89"/>
      <c r="AR287" s="90"/>
    </row>
    <row r="288" spans="2:44" x14ac:dyDescent="0.2">
      <c r="B288" s="92"/>
      <c r="C288" s="93"/>
      <c r="D288" s="41"/>
      <c r="E288" s="41"/>
      <c r="F288" s="41"/>
      <c r="G288" s="41"/>
      <c r="H288" s="125"/>
      <c r="I288" s="41"/>
      <c r="J288" s="41"/>
      <c r="K288" s="41"/>
      <c r="L288" s="41"/>
      <c r="M288" s="125"/>
      <c r="N288" s="41"/>
      <c r="O288" s="41"/>
      <c r="P288" s="41"/>
      <c r="Q288" s="41"/>
      <c r="R288" s="125"/>
      <c r="S288" s="41"/>
      <c r="T288" s="41"/>
      <c r="U288" s="41"/>
      <c r="V288" s="41"/>
      <c r="W288" s="125"/>
      <c r="X288" s="41"/>
      <c r="Y288" s="41"/>
      <c r="Z288" s="41"/>
      <c r="AA288" s="41"/>
      <c r="AB288" s="41"/>
      <c r="AC288" s="41"/>
      <c r="AD288" s="41"/>
      <c r="AE288" s="89"/>
      <c r="AF288" s="89"/>
      <c r="AG288" s="89"/>
      <c r="AH288" s="89"/>
      <c r="AI288" s="89"/>
      <c r="AJ288" s="89"/>
      <c r="AK288" s="89"/>
      <c r="AL288" s="89"/>
      <c r="AM288" s="89"/>
      <c r="AN288" s="89"/>
      <c r="AO288" s="89"/>
      <c r="AP288" s="89"/>
      <c r="AQ288" s="89"/>
      <c r="AR288" s="90"/>
    </row>
    <row r="289" spans="2:44" x14ac:dyDescent="0.2">
      <c r="B289" s="92"/>
      <c r="C289" s="93"/>
      <c r="D289" s="41"/>
      <c r="E289" s="41"/>
      <c r="F289" s="41"/>
      <c r="G289" s="41"/>
      <c r="H289" s="125"/>
      <c r="I289" s="41"/>
      <c r="J289" s="41"/>
      <c r="K289" s="41"/>
      <c r="L289" s="41"/>
      <c r="M289" s="125"/>
      <c r="N289" s="41"/>
      <c r="O289" s="41"/>
      <c r="P289" s="41"/>
      <c r="Q289" s="41"/>
      <c r="R289" s="125"/>
      <c r="S289" s="41"/>
      <c r="T289" s="41"/>
      <c r="U289" s="41"/>
      <c r="V289" s="41"/>
      <c r="W289" s="125"/>
      <c r="X289" s="41"/>
      <c r="Y289" s="41"/>
      <c r="Z289" s="41"/>
      <c r="AA289" s="41"/>
      <c r="AB289" s="41"/>
      <c r="AC289" s="41"/>
      <c r="AD289" s="41"/>
      <c r="AE289" s="89"/>
      <c r="AF289" s="89"/>
      <c r="AG289" s="89"/>
      <c r="AH289" s="89"/>
      <c r="AI289" s="89"/>
      <c r="AJ289" s="89"/>
      <c r="AK289" s="89"/>
      <c r="AL289" s="89"/>
      <c r="AM289" s="89"/>
      <c r="AN289" s="89"/>
      <c r="AO289" s="89"/>
      <c r="AP289" s="89"/>
      <c r="AQ289" s="89"/>
      <c r="AR289" s="90"/>
    </row>
    <row r="290" spans="2:44" x14ac:dyDescent="0.2">
      <c r="B290" s="92"/>
      <c r="C290" s="93"/>
      <c r="D290" s="41"/>
      <c r="E290" s="41"/>
      <c r="F290" s="41"/>
      <c r="G290" s="41"/>
      <c r="H290" s="125"/>
      <c r="I290" s="41"/>
      <c r="J290" s="41"/>
      <c r="K290" s="41"/>
      <c r="L290" s="41"/>
      <c r="M290" s="125"/>
      <c r="N290" s="41"/>
      <c r="O290" s="41"/>
      <c r="P290" s="41"/>
      <c r="Q290" s="41"/>
      <c r="R290" s="125"/>
      <c r="S290" s="41"/>
      <c r="T290" s="41"/>
      <c r="U290" s="41"/>
      <c r="V290" s="41"/>
      <c r="W290" s="125"/>
      <c r="X290" s="41"/>
      <c r="Y290" s="41"/>
      <c r="Z290" s="41"/>
      <c r="AA290" s="41"/>
      <c r="AB290" s="41"/>
      <c r="AC290" s="41"/>
      <c r="AD290" s="41"/>
      <c r="AE290" s="89"/>
      <c r="AF290" s="89"/>
      <c r="AG290" s="89"/>
      <c r="AH290" s="89"/>
      <c r="AI290" s="89"/>
      <c r="AJ290" s="89"/>
      <c r="AK290" s="89"/>
      <c r="AL290" s="89"/>
      <c r="AM290" s="89"/>
      <c r="AN290" s="89"/>
      <c r="AO290" s="89"/>
      <c r="AP290" s="89"/>
      <c r="AQ290" s="89"/>
      <c r="AR290" s="90"/>
    </row>
    <row r="291" spans="2:44" ht="12.75" customHeight="1" x14ac:dyDescent="0.2">
      <c r="C291" s="170" t="s">
        <v>6</v>
      </c>
      <c r="D291" s="171"/>
      <c r="E291" s="171"/>
      <c r="F291" s="171"/>
      <c r="G291" s="171"/>
      <c r="H291" s="171"/>
      <c r="I291" s="171"/>
      <c r="J291" s="171"/>
      <c r="K291" s="171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  <c r="AA291" s="171"/>
      <c r="AB291" s="171"/>
      <c r="AC291" s="171"/>
      <c r="AD291" s="171"/>
      <c r="AE291" s="171"/>
      <c r="AF291" s="171"/>
      <c r="AG291" s="171"/>
      <c r="AH291" s="171"/>
      <c r="AI291" s="171"/>
      <c r="AJ291" s="171"/>
      <c r="AK291" s="171"/>
      <c r="AL291" s="171"/>
      <c r="AM291" s="171"/>
      <c r="AN291" s="171"/>
      <c r="AO291" s="171"/>
      <c r="AP291" s="171"/>
      <c r="AQ291" s="171"/>
      <c r="AR291" s="172"/>
    </row>
    <row r="292" spans="2:44" ht="17.25" customHeight="1" x14ac:dyDescent="0.2">
      <c r="C292" s="170"/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  <c r="AA292" s="171"/>
      <c r="AB292" s="171"/>
      <c r="AC292" s="171"/>
      <c r="AD292" s="171"/>
      <c r="AE292" s="171"/>
      <c r="AF292" s="171"/>
      <c r="AG292" s="171"/>
      <c r="AH292" s="171"/>
      <c r="AI292" s="171"/>
      <c r="AJ292" s="171"/>
      <c r="AK292" s="171"/>
      <c r="AL292" s="171"/>
      <c r="AM292" s="171"/>
      <c r="AN292" s="171"/>
      <c r="AO292" s="171"/>
      <c r="AP292" s="171"/>
      <c r="AQ292" s="171"/>
      <c r="AR292" s="172"/>
    </row>
    <row r="293" spans="2:44" ht="51.75" customHeight="1" x14ac:dyDescent="0.2">
      <c r="C293" s="167"/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8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8"/>
      <c r="AF293" s="168"/>
      <c r="AG293" s="168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9"/>
    </row>
    <row r="294" spans="2:44" ht="12.75" customHeight="1" x14ac:dyDescent="0.2">
      <c r="C294" s="170" t="s">
        <v>7</v>
      </c>
      <c r="D294" s="171"/>
      <c r="E294" s="171"/>
      <c r="F294" s="171"/>
      <c r="G294" s="171"/>
      <c r="H294" s="171"/>
      <c r="I294" s="171"/>
      <c r="J294" s="171"/>
      <c r="K294" s="171"/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  <c r="AF294" s="171"/>
      <c r="AG294" s="171"/>
      <c r="AH294" s="171"/>
      <c r="AI294" s="171"/>
      <c r="AJ294" s="171"/>
      <c r="AK294" s="171"/>
      <c r="AL294" s="171"/>
      <c r="AM294" s="171"/>
      <c r="AN294" s="171"/>
      <c r="AO294" s="171"/>
      <c r="AP294" s="171"/>
      <c r="AQ294" s="171"/>
      <c r="AR294" s="172"/>
    </row>
    <row r="295" spans="2:44" ht="17.25" customHeight="1" x14ac:dyDescent="0.2">
      <c r="C295" s="170"/>
      <c r="D295" s="171"/>
      <c r="E295" s="171"/>
      <c r="F295" s="171"/>
      <c r="G295" s="171"/>
      <c r="H295" s="171"/>
      <c r="I295" s="171"/>
      <c r="J295" s="171"/>
      <c r="K295" s="171"/>
      <c r="L295" s="171"/>
      <c r="M295" s="171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  <c r="AA295" s="171"/>
      <c r="AB295" s="171"/>
      <c r="AC295" s="171"/>
      <c r="AD295" s="171"/>
      <c r="AE295" s="171"/>
      <c r="AF295" s="171"/>
      <c r="AG295" s="171"/>
      <c r="AH295" s="171"/>
      <c r="AI295" s="171"/>
      <c r="AJ295" s="171"/>
      <c r="AK295" s="171"/>
      <c r="AL295" s="171"/>
      <c r="AM295" s="171"/>
      <c r="AN295" s="171"/>
      <c r="AO295" s="171"/>
      <c r="AP295" s="171"/>
      <c r="AQ295" s="171"/>
      <c r="AR295" s="172"/>
    </row>
    <row r="296" spans="2:44" ht="51.75" customHeight="1" x14ac:dyDescent="0.2">
      <c r="C296" s="167"/>
      <c r="D296" s="168"/>
      <c r="E296" s="168"/>
      <c r="F296" s="168"/>
      <c r="G296" s="168"/>
      <c r="H296" s="168"/>
      <c r="I296" s="168"/>
      <c r="J296" s="168"/>
      <c r="K296" s="168"/>
      <c r="L296" s="168"/>
      <c r="M296" s="168"/>
      <c r="N296" s="168"/>
      <c r="O296" s="168"/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9"/>
    </row>
    <row r="297" spans="2:44" ht="17.25" customHeight="1" x14ac:dyDescent="0.2">
      <c r="C297" s="170" t="s">
        <v>3</v>
      </c>
      <c r="D297" s="171"/>
      <c r="E297" s="171"/>
      <c r="F297" s="171"/>
      <c r="G297" s="171"/>
      <c r="H297" s="171"/>
      <c r="I297" s="171"/>
      <c r="J297" s="171"/>
      <c r="K297" s="171"/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  <c r="AF297" s="171"/>
      <c r="AG297" s="171"/>
      <c r="AH297" s="171"/>
      <c r="AI297" s="171"/>
      <c r="AJ297" s="171"/>
      <c r="AK297" s="171"/>
      <c r="AL297" s="171"/>
      <c r="AM297" s="171"/>
      <c r="AN297" s="171"/>
      <c r="AO297" s="171"/>
      <c r="AP297" s="171"/>
      <c r="AQ297" s="171"/>
      <c r="AR297" s="172"/>
    </row>
    <row r="298" spans="2:44" ht="17.25" customHeight="1" x14ac:dyDescent="0.2">
      <c r="C298" s="170"/>
      <c r="D298" s="171"/>
      <c r="E298" s="171"/>
      <c r="F298" s="171"/>
      <c r="G298" s="171"/>
      <c r="H298" s="171"/>
      <c r="I298" s="171"/>
      <c r="J298" s="171"/>
      <c r="K298" s="171"/>
      <c r="L298" s="171"/>
      <c r="M298" s="171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  <c r="AA298" s="171"/>
      <c r="AB298" s="171"/>
      <c r="AC298" s="171"/>
      <c r="AD298" s="171"/>
      <c r="AE298" s="171"/>
      <c r="AF298" s="171"/>
      <c r="AG298" s="171"/>
      <c r="AH298" s="171"/>
      <c r="AI298" s="171"/>
      <c r="AJ298" s="171"/>
      <c r="AK298" s="171"/>
      <c r="AL298" s="171"/>
      <c r="AM298" s="171"/>
      <c r="AN298" s="171"/>
      <c r="AO298" s="171"/>
      <c r="AP298" s="171"/>
      <c r="AQ298" s="171"/>
      <c r="AR298" s="172"/>
    </row>
    <row r="299" spans="2:44" ht="51.75" customHeight="1" x14ac:dyDescent="0.2">
      <c r="C299" s="167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  <c r="AB299" s="168"/>
      <c r="AC299" s="168"/>
      <c r="AD299" s="168"/>
      <c r="AE299" s="168"/>
      <c r="AF299" s="168"/>
      <c r="AG299" s="168"/>
      <c r="AH299" s="168"/>
      <c r="AI299" s="168"/>
      <c r="AJ299" s="168"/>
      <c r="AK299" s="168"/>
      <c r="AL299" s="168"/>
      <c r="AM299" s="168"/>
      <c r="AN299" s="168"/>
      <c r="AO299" s="168"/>
      <c r="AP299" s="168"/>
      <c r="AQ299" s="168"/>
      <c r="AR299" s="169"/>
    </row>
    <row r="300" spans="2:44" x14ac:dyDescent="0.2">
      <c r="X300" s="41"/>
    </row>
    <row r="301" spans="2:44" x14ac:dyDescent="0.2">
      <c r="X301" s="41"/>
    </row>
    <row r="302" spans="2:44" x14ac:dyDescent="0.2">
      <c r="X302" s="41"/>
    </row>
    <row r="303" spans="2:44" x14ac:dyDescent="0.2">
      <c r="X303" s="41"/>
    </row>
    <row r="304" spans="2:44" x14ac:dyDescent="0.2">
      <c r="X304" s="41"/>
    </row>
  </sheetData>
  <mergeCells count="107">
    <mergeCell ref="AJ218:AR218"/>
    <mergeCell ref="D219:H219"/>
    <mergeCell ref="I219:M219"/>
    <mergeCell ref="N219:R219"/>
    <mergeCell ref="S219:W219"/>
    <mergeCell ref="AJ203:AR203"/>
    <mergeCell ref="D204:H204"/>
    <mergeCell ref="I204:M204"/>
    <mergeCell ref="N204:R204"/>
    <mergeCell ref="S204:W204"/>
    <mergeCell ref="C218:X218"/>
    <mergeCell ref="C203:X203"/>
    <mergeCell ref="AJ188:AR188"/>
    <mergeCell ref="D189:H189"/>
    <mergeCell ref="I189:M189"/>
    <mergeCell ref="N189:R189"/>
    <mergeCell ref="S189:W189"/>
    <mergeCell ref="AJ173:AR173"/>
    <mergeCell ref="D174:H174"/>
    <mergeCell ref="I174:M174"/>
    <mergeCell ref="N174:R174"/>
    <mergeCell ref="S174:W174"/>
    <mergeCell ref="C173:X173"/>
    <mergeCell ref="C188:X188"/>
    <mergeCell ref="AJ158:AR158"/>
    <mergeCell ref="D159:H159"/>
    <mergeCell ref="I159:M159"/>
    <mergeCell ref="N159:R159"/>
    <mergeCell ref="S159:W159"/>
    <mergeCell ref="AJ143:AR143"/>
    <mergeCell ref="D144:H144"/>
    <mergeCell ref="I144:M144"/>
    <mergeCell ref="N144:R144"/>
    <mergeCell ref="S144:W144"/>
    <mergeCell ref="C158:X158"/>
    <mergeCell ref="AJ128:AR128"/>
    <mergeCell ref="D129:H129"/>
    <mergeCell ref="I129:M129"/>
    <mergeCell ref="N129:R129"/>
    <mergeCell ref="S129:W129"/>
    <mergeCell ref="AJ113:AR113"/>
    <mergeCell ref="D114:H114"/>
    <mergeCell ref="I114:M114"/>
    <mergeCell ref="N114:R114"/>
    <mergeCell ref="S114:W114"/>
    <mergeCell ref="D54:H54"/>
    <mergeCell ref="I54:M54"/>
    <mergeCell ref="N54:R54"/>
    <mergeCell ref="S54:W54"/>
    <mergeCell ref="AJ98:AR98"/>
    <mergeCell ref="D99:H99"/>
    <mergeCell ref="I99:M99"/>
    <mergeCell ref="N99:R99"/>
    <mergeCell ref="S99:W99"/>
    <mergeCell ref="AJ83:AR83"/>
    <mergeCell ref="D84:H84"/>
    <mergeCell ref="I84:M84"/>
    <mergeCell ref="N84:R84"/>
    <mergeCell ref="S84:W84"/>
    <mergeCell ref="AM2:AR5"/>
    <mergeCell ref="B6:AR7"/>
    <mergeCell ref="O3:AL5"/>
    <mergeCell ref="C291:AR292"/>
    <mergeCell ref="C293:AR293"/>
    <mergeCell ref="C294:AR295"/>
    <mergeCell ref="C296:AR296"/>
    <mergeCell ref="B2:C2"/>
    <mergeCell ref="B3:C3"/>
    <mergeCell ref="B4:C4"/>
    <mergeCell ref="B5:C5"/>
    <mergeCell ref="D3:N3"/>
    <mergeCell ref="D4:N4"/>
    <mergeCell ref="D5:N5"/>
    <mergeCell ref="D2:AL2"/>
    <mergeCell ref="AJ38:AR38"/>
    <mergeCell ref="C23:X23"/>
    <mergeCell ref="C53:X53"/>
    <mergeCell ref="C68:X68"/>
    <mergeCell ref="C83:X83"/>
    <mergeCell ref="C98:X98"/>
    <mergeCell ref="C113:X113"/>
    <mergeCell ref="C128:X128"/>
    <mergeCell ref="C8:X8"/>
    <mergeCell ref="AJ8:AR8"/>
    <mergeCell ref="D24:H24"/>
    <mergeCell ref="AJ23:AR23"/>
    <mergeCell ref="D9:H9"/>
    <mergeCell ref="I9:M9"/>
    <mergeCell ref="N9:R9"/>
    <mergeCell ref="S9:W9"/>
    <mergeCell ref="C38:X38"/>
    <mergeCell ref="C299:AR299"/>
    <mergeCell ref="C297:AR298"/>
    <mergeCell ref="C143:X143"/>
    <mergeCell ref="I24:M24"/>
    <mergeCell ref="N24:R24"/>
    <mergeCell ref="S24:W24"/>
    <mergeCell ref="D39:H39"/>
    <mergeCell ref="I39:M39"/>
    <mergeCell ref="N39:R39"/>
    <mergeCell ref="S39:W39"/>
    <mergeCell ref="AJ68:AR68"/>
    <mergeCell ref="D69:H69"/>
    <mergeCell ref="I69:M69"/>
    <mergeCell ref="N69:R69"/>
    <mergeCell ref="S69:W69"/>
    <mergeCell ref="AJ53:AR53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34</xdr:col>
                    <xdr:colOff>628650</xdr:colOff>
                    <xdr:row>234</xdr:row>
                    <xdr:rowOff>85725</xdr:rowOff>
                  </from>
                  <to>
                    <xdr:col>35</xdr:col>
                    <xdr:colOff>419100</xdr:colOff>
                    <xdr:row>236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36</xdr:col>
                    <xdr:colOff>57150</xdr:colOff>
                    <xdr:row>234</xdr:row>
                    <xdr:rowOff>76200</xdr:rowOff>
                  </from>
                  <to>
                    <xdr:col>37</xdr:col>
                    <xdr:colOff>600075</xdr:colOff>
                    <xdr:row>236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38</xdr:col>
                    <xdr:colOff>238125</xdr:colOff>
                    <xdr:row>234</xdr:row>
                    <xdr:rowOff>66675</xdr:rowOff>
                  </from>
                  <to>
                    <xdr:col>40</xdr:col>
                    <xdr:colOff>161925</xdr:colOff>
                    <xdr:row>236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40</xdr:col>
                    <xdr:colOff>428625</xdr:colOff>
                    <xdr:row>234</xdr:row>
                    <xdr:rowOff>66675</xdr:rowOff>
                  </from>
                  <to>
                    <xdr:col>42</xdr:col>
                    <xdr:colOff>361950</xdr:colOff>
                    <xdr:row>236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 D176:G186 I176:L186 S176:V186 D191:G201 I191:L201 S191:V201 D206:G216 I206:L216 S206:V216 D221:G231 I221:L231 S221:V231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2:AR244"/>
  <sheetViews>
    <sheetView zoomScale="55" zoomScaleNormal="55" zoomScaleSheetLayoutView="70" workbookViewId="0">
      <selection activeCell="D26" sqref="D26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2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67"/>
      <c r="C2" s="169"/>
      <c r="D2" s="179" t="s">
        <v>527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1"/>
      <c r="AN2" s="182"/>
      <c r="AO2" s="182"/>
      <c r="AP2" s="182"/>
      <c r="AQ2" s="182"/>
      <c r="AR2" s="183"/>
    </row>
    <row r="3" spans="2:44" ht="15" customHeight="1" x14ac:dyDescent="0.2">
      <c r="B3" s="187" t="s">
        <v>525</v>
      </c>
      <c r="C3" s="188"/>
      <c r="D3" s="189" t="s">
        <v>263</v>
      </c>
      <c r="E3" s="190"/>
      <c r="F3" s="190"/>
      <c r="G3" s="190"/>
      <c r="H3" s="190"/>
      <c r="I3" s="190"/>
      <c r="J3" s="190"/>
      <c r="K3" s="190"/>
      <c r="L3" s="190"/>
      <c r="M3" s="190"/>
      <c r="N3" s="191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3"/>
      <c r="AM3" s="184"/>
      <c r="AN3" s="185"/>
      <c r="AO3" s="185"/>
      <c r="AP3" s="185"/>
      <c r="AQ3" s="185"/>
      <c r="AR3" s="186"/>
    </row>
    <row r="4" spans="2:44" ht="15" customHeight="1" x14ac:dyDescent="0.2">
      <c r="B4" s="187" t="s">
        <v>524</v>
      </c>
      <c r="C4" s="188"/>
      <c r="D4" s="189" t="s">
        <v>264</v>
      </c>
      <c r="E4" s="190"/>
      <c r="F4" s="190"/>
      <c r="G4" s="190"/>
      <c r="H4" s="190"/>
      <c r="I4" s="190"/>
      <c r="J4" s="190"/>
      <c r="K4" s="190"/>
      <c r="L4" s="190"/>
      <c r="M4" s="190"/>
      <c r="N4" s="191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5"/>
      <c r="AM4" s="184"/>
      <c r="AN4" s="185"/>
      <c r="AO4" s="185"/>
      <c r="AP4" s="185"/>
      <c r="AQ4" s="185"/>
      <c r="AR4" s="186"/>
    </row>
    <row r="5" spans="2:44" ht="15" x14ac:dyDescent="0.2">
      <c r="B5" s="198" t="s">
        <v>526</v>
      </c>
      <c r="C5" s="199"/>
      <c r="D5" s="200">
        <v>42782</v>
      </c>
      <c r="E5" s="201"/>
      <c r="F5" s="201"/>
      <c r="G5" s="201"/>
      <c r="H5" s="201"/>
      <c r="I5" s="201"/>
      <c r="J5" s="201"/>
      <c r="K5" s="201"/>
      <c r="L5" s="201"/>
      <c r="M5" s="201"/>
      <c r="N5" s="202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7"/>
      <c r="AM5" s="184"/>
      <c r="AN5" s="185"/>
      <c r="AO5" s="185"/>
      <c r="AP5" s="185"/>
      <c r="AQ5" s="185"/>
      <c r="AR5" s="186"/>
    </row>
    <row r="6" spans="2:44" ht="14.25" customHeight="1" x14ac:dyDescent="0.2">
      <c r="B6" s="173" t="s">
        <v>522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5"/>
    </row>
    <row r="7" spans="2:44" ht="14.25" customHeight="1" x14ac:dyDescent="0.2">
      <c r="B7" s="176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8"/>
    </row>
    <row r="8" spans="2:44" ht="19.5" customHeight="1" x14ac:dyDescent="0.2">
      <c r="B8" s="94" t="s">
        <v>274</v>
      </c>
      <c r="C8" s="207" t="s">
        <v>528</v>
      </c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95">
        <v>10</v>
      </c>
      <c r="Z8" s="94">
        <v>9</v>
      </c>
      <c r="AA8" s="94">
        <v>8</v>
      </c>
      <c r="AB8" s="94">
        <v>7</v>
      </c>
      <c r="AC8" s="94">
        <v>6</v>
      </c>
      <c r="AD8" s="94">
        <v>5</v>
      </c>
      <c r="AE8" s="94">
        <v>4</v>
      </c>
      <c r="AF8" s="94">
        <v>3</v>
      </c>
      <c r="AG8" s="94">
        <v>2</v>
      </c>
      <c r="AH8" s="94">
        <v>1</v>
      </c>
      <c r="AI8" s="96" t="s">
        <v>273</v>
      </c>
      <c r="AJ8" s="208"/>
      <c r="AK8" s="209"/>
      <c r="AL8" s="209"/>
      <c r="AM8" s="209"/>
      <c r="AN8" s="209"/>
      <c r="AO8" s="209"/>
      <c r="AP8" s="209"/>
      <c r="AQ8" s="209"/>
      <c r="AR8" s="210"/>
    </row>
    <row r="9" spans="2:44" ht="21.75" customHeight="1" x14ac:dyDescent="0.2">
      <c r="B9" s="17"/>
      <c r="C9" s="17" t="s">
        <v>4</v>
      </c>
      <c r="D9" s="155" t="s">
        <v>93</v>
      </c>
      <c r="E9" s="156"/>
      <c r="F9" s="156"/>
      <c r="G9" s="156"/>
      <c r="H9" s="157"/>
      <c r="I9" s="158" t="s">
        <v>94</v>
      </c>
      <c r="J9" s="159"/>
      <c r="K9" s="159"/>
      <c r="L9" s="159"/>
      <c r="M9" s="160"/>
      <c r="N9" s="161" t="s">
        <v>5</v>
      </c>
      <c r="O9" s="162"/>
      <c r="P9" s="162"/>
      <c r="Q9" s="162"/>
      <c r="R9" s="163"/>
      <c r="S9" s="164" t="s">
        <v>267</v>
      </c>
      <c r="T9" s="165"/>
      <c r="U9" s="165"/>
      <c r="V9" s="165"/>
      <c r="W9" s="166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199</v>
      </c>
      <c r="AC9" s="43" t="s">
        <v>202</v>
      </c>
      <c r="AD9" s="43" t="s">
        <v>202</v>
      </c>
      <c r="AE9" s="43" t="s">
        <v>205</v>
      </c>
      <c r="AF9" s="43" t="s">
        <v>260</v>
      </c>
      <c r="AG9" s="43" t="s">
        <v>260</v>
      </c>
      <c r="AH9" s="43" t="s">
        <v>260</v>
      </c>
      <c r="AI9" s="96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19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202</v>
      </c>
      <c r="AD10" s="43" t="s">
        <v>202</v>
      </c>
      <c r="AE10" s="43" t="s">
        <v>260</v>
      </c>
      <c r="AF10" s="43" t="s">
        <v>260</v>
      </c>
      <c r="AG10" s="43" t="s">
        <v>260</v>
      </c>
      <c r="AH10" s="43" t="s">
        <v>260</v>
      </c>
      <c r="AI10" s="96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25.5" x14ac:dyDescent="0.2">
      <c r="B11" s="53" t="s">
        <v>539</v>
      </c>
      <c r="C11" s="3" t="s">
        <v>227</v>
      </c>
      <c r="D11" s="55">
        <v>5</v>
      </c>
      <c r="E11" s="55"/>
      <c r="F11" s="55"/>
      <c r="G11" s="55"/>
      <c r="H11" s="56">
        <f>IF(OR((D11&lt;&gt;""),(G11&lt;&gt;"")),(AVERAGE(D11:G11)),"")</f>
        <v>5</v>
      </c>
      <c r="I11" s="59">
        <v>7</v>
      </c>
      <c r="J11" s="59"/>
      <c r="K11" s="59"/>
      <c r="L11" s="59"/>
      <c r="M11" s="120">
        <f>IF(OR((I11&lt;&gt;""),(L11&lt;&gt;"")),(AVERAGE(I11:L11)),"")</f>
        <v>7</v>
      </c>
      <c r="N11" s="62">
        <f>IF(OR((D11&lt;&gt;""),(I11&lt;&gt;"")),(AVERAGE(D11,I11)),"")</f>
        <v>6</v>
      </c>
      <c r="O11" s="62" t="str">
        <f>IF(OR((E11&lt;&gt;""),(J11&lt;&gt;"")),(AVERAGE(E11,J11)),"")</f>
        <v/>
      </c>
      <c r="P11" s="62" t="str">
        <f>IF(OR((F11&lt;&gt;""),(K11&lt;&gt;"")),(AVERAGE(F11,K11)),"")</f>
        <v/>
      </c>
      <c r="Q11" s="62" t="str">
        <f>IF(OR((G11&lt;&gt;""),(L11&lt;&gt;"")),(AVERAGE(G11,L11)),"")</f>
        <v/>
      </c>
      <c r="R11" s="124">
        <f>IF(OR((N11&lt;&gt;""),(Q11&lt;&gt;"")),(AVERAGE(N11:Q11)),"")</f>
        <v>6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25.5" x14ac:dyDescent="0.2">
      <c r="B12" s="53" t="s">
        <v>540</v>
      </c>
      <c r="C12" s="3" t="s">
        <v>228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120" t="str">
        <f t="shared" ref="M12:M21" si="1">IF(OR((I12&lt;&gt;""),(L12&lt;&gt;"")),(AVERAGE(I12:L12)),"")</f>
        <v/>
      </c>
      <c r="N12" s="62" t="str">
        <f t="shared" ref="N12:Q21" si="2">IF(OR((D12&lt;&gt;""),(I12&lt;&gt;"")),(AVERAGE(D12,I12)),"")</f>
        <v/>
      </c>
      <c r="O12" s="62" t="str">
        <f t="shared" si="2"/>
        <v/>
      </c>
      <c r="P12" s="62" t="str">
        <f t="shared" si="2"/>
        <v/>
      </c>
      <c r="Q12" s="62" t="str">
        <f t="shared" si="2"/>
        <v/>
      </c>
      <c r="R12" s="124" t="str">
        <f t="shared" ref="R12:R21" si="3">IF(OR((N12&lt;&gt;""),(Q12&lt;&gt;"")),(AVERAGE(N12:Q12)),"")</f>
        <v/>
      </c>
      <c r="S12" s="64"/>
      <c r="T12" s="64"/>
      <c r="U12" s="64"/>
      <c r="V12" s="64"/>
      <c r="W12" s="131" t="str">
        <f t="shared" ref="W12:W21" si="4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38.25" x14ac:dyDescent="0.2">
      <c r="B13" s="53" t="s">
        <v>541</v>
      </c>
      <c r="C13" s="3" t="s">
        <v>229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120" t="str">
        <f t="shared" si="1"/>
        <v/>
      </c>
      <c r="N13" s="62" t="str">
        <f t="shared" si="2"/>
        <v/>
      </c>
      <c r="O13" s="62" t="str">
        <f t="shared" si="2"/>
        <v/>
      </c>
      <c r="P13" s="62" t="str">
        <f t="shared" si="2"/>
        <v/>
      </c>
      <c r="Q13" s="62" t="str">
        <f t="shared" si="2"/>
        <v/>
      </c>
      <c r="R13" s="124" t="str">
        <f t="shared" si="3"/>
        <v/>
      </c>
      <c r="S13" s="64"/>
      <c r="T13" s="64"/>
      <c r="U13" s="64"/>
      <c r="V13" s="64"/>
      <c r="W13" s="131" t="str">
        <f t="shared" si="4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25.5" x14ac:dyDescent="0.2">
      <c r="B14" s="53" t="s">
        <v>542</v>
      </c>
      <c r="C14" s="3" t="s">
        <v>230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120" t="str">
        <f t="shared" si="1"/>
        <v/>
      </c>
      <c r="N14" s="62" t="str">
        <f t="shared" si="2"/>
        <v/>
      </c>
      <c r="O14" s="62" t="str">
        <f t="shared" si="2"/>
        <v/>
      </c>
      <c r="P14" s="62" t="str">
        <f t="shared" si="2"/>
        <v/>
      </c>
      <c r="Q14" s="62" t="str">
        <f t="shared" si="2"/>
        <v/>
      </c>
      <c r="R14" s="124" t="str">
        <f t="shared" si="3"/>
        <v/>
      </c>
      <c r="S14" s="64"/>
      <c r="T14" s="64"/>
      <c r="U14" s="64"/>
      <c r="V14" s="64"/>
      <c r="W14" s="131" t="str">
        <f t="shared" si="4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25.5" x14ac:dyDescent="0.2">
      <c r="B15" s="53" t="s">
        <v>543</v>
      </c>
      <c r="C15" s="3" t="s">
        <v>231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120" t="str">
        <f t="shared" si="1"/>
        <v/>
      </c>
      <c r="N15" s="62" t="str">
        <f t="shared" si="2"/>
        <v/>
      </c>
      <c r="O15" s="62" t="str">
        <f t="shared" si="2"/>
        <v/>
      </c>
      <c r="P15" s="62" t="str">
        <f t="shared" si="2"/>
        <v/>
      </c>
      <c r="Q15" s="62" t="str">
        <f t="shared" si="2"/>
        <v/>
      </c>
      <c r="R15" s="124" t="str">
        <f t="shared" si="3"/>
        <v/>
      </c>
      <c r="S15" s="64"/>
      <c r="T15" s="64"/>
      <c r="U15" s="64"/>
      <c r="V15" s="64"/>
      <c r="W15" s="131" t="str">
        <f t="shared" si="4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544</v>
      </c>
      <c r="C16" s="3" t="s">
        <v>62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120" t="str">
        <f t="shared" si="1"/>
        <v/>
      </c>
      <c r="N16" s="62" t="str">
        <f t="shared" si="2"/>
        <v/>
      </c>
      <c r="O16" s="62" t="str">
        <f t="shared" si="2"/>
        <v/>
      </c>
      <c r="P16" s="62" t="str">
        <f t="shared" si="2"/>
        <v/>
      </c>
      <c r="Q16" s="62" t="str">
        <f t="shared" si="2"/>
        <v/>
      </c>
      <c r="R16" s="124" t="str">
        <f t="shared" si="3"/>
        <v/>
      </c>
      <c r="S16" s="64"/>
      <c r="T16" s="64"/>
      <c r="U16" s="64"/>
      <c r="V16" s="64"/>
      <c r="W16" s="131" t="str">
        <f t="shared" si="4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545</v>
      </c>
      <c r="C17" s="18" t="s">
        <v>42</v>
      </c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120" t="str">
        <f t="shared" si="1"/>
        <v/>
      </c>
      <c r="N17" s="62" t="str">
        <f t="shared" si="2"/>
        <v/>
      </c>
      <c r="O17" s="62" t="str">
        <f t="shared" si="2"/>
        <v/>
      </c>
      <c r="P17" s="62" t="str">
        <f t="shared" si="2"/>
        <v/>
      </c>
      <c r="Q17" s="62" t="str">
        <f t="shared" si="2"/>
        <v/>
      </c>
      <c r="R17" s="124" t="str">
        <f t="shared" si="3"/>
        <v/>
      </c>
      <c r="S17" s="64"/>
      <c r="T17" s="64"/>
      <c r="U17" s="64"/>
      <c r="V17" s="64"/>
      <c r="W17" s="131" t="str">
        <f t="shared" si="4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546</v>
      </c>
      <c r="C18" s="18"/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120" t="str">
        <f t="shared" si="1"/>
        <v/>
      </c>
      <c r="N18" s="62" t="str">
        <f t="shared" si="2"/>
        <v/>
      </c>
      <c r="O18" s="62" t="str">
        <f t="shared" si="2"/>
        <v/>
      </c>
      <c r="P18" s="62" t="str">
        <f t="shared" si="2"/>
        <v/>
      </c>
      <c r="Q18" s="62" t="str">
        <f t="shared" si="2"/>
        <v/>
      </c>
      <c r="R18" s="124" t="str">
        <f t="shared" si="3"/>
        <v/>
      </c>
      <c r="S18" s="64"/>
      <c r="T18" s="64"/>
      <c r="U18" s="64"/>
      <c r="V18" s="64"/>
      <c r="W18" s="131" t="str">
        <f t="shared" si="4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547</v>
      </c>
      <c r="C19" s="18"/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120" t="str">
        <f t="shared" si="1"/>
        <v/>
      </c>
      <c r="N19" s="62" t="str">
        <f t="shared" si="2"/>
        <v/>
      </c>
      <c r="O19" s="62" t="str">
        <f t="shared" si="2"/>
        <v/>
      </c>
      <c r="P19" s="62" t="str">
        <f t="shared" si="2"/>
        <v/>
      </c>
      <c r="Q19" s="62" t="str">
        <f t="shared" si="2"/>
        <v/>
      </c>
      <c r="R19" s="124" t="str">
        <f t="shared" si="3"/>
        <v/>
      </c>
      <c r="S19" s="64"/>
      <c r="T19" s="64"/>
      <c r="U19" s="64"/>
      <c r="V19" s="64"/>
      <c r="W19" s="131" t="str">
        <f t="shared" si="4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548</v>
      </c>
      <c r="C20" s="18"/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120" t="str">
        <f t="shared" si="1"/>
        <v/>
      </c>
      <c r="N20" s="62" t="str">
        <f t="shared" si="2"/>
        <v/>
      </c>
      <c r="O20" s="62" t="str">
        <f t="shared" si="2"/>
        <v/>
      </c>
      <c r="P20" s="62" t="str">
        <f t="shared" si="2"/>
        <v/>
      </c>
      <c r="Q20" s="62" t="str">
        <f t="shared" si="2"/>
        <v/>
      </c>
      <c r="R20" s="124" t="str">
        <f t="shared" si="3"/>
        <v/>
      </c>
      <c r="S20" s="64"/>
      <c r="T20" s="64"/>
      <c r="U20" s="64"/>
      <c r="V20" s="64"/>
      <c r="W20" s="131" t="str">
        <f t="shared" si="4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549</v>
      </c>
      <c r="C21" s="18"/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120" t="str">
        <f t="shared" si="1"/>
        <v/>
      </c>
      <c r="N21" s="62" t="str">
        <f t="shared" si="2"/>
        <v/>
      </c>
      <c r="O21" s="62" t="str">
        <f t="shared" si="2"/>
        <v/>
      </c>
      <c r="P21" s="62" t="str">
        <f t="shared" si="2"/>
        <v/>
      </c>
      <c r="Q21" s="62" t="str">
        <f t="shared" si="2"/>
        <v/>
      </c>
      <c r="R21" s="124" t="str">
        <f t="shared" si="3"/>
        <v/>
      </c>
      <c r="S21" s="64"/>
      <c r="T21" s="64"/>
      <c r="U21" s="64"/>
      <c r="V21" s="64"/>
      <c r="W21" s="131" t="str">
        <f t="shared" si="4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>AVERAGE(D11:D21)</f>
        <v>5</v>
      </c>
      <c r="E22" s="56" t="e">
        <f t="shared" ref="E22:H22" si="5">AVERAGE(E11:E21)</f>
        <v>#DIV/0!</v>
      </c>
      <c r="F22" s="56" t="e">
        <f t="shared" si="5"/>
        <v>#DIV/0!</v>
      </c>
      <c r="G22" s="56" t="e">
        <f t="shared" si="5"/>
        <v>#DIV/0!</v>
      </c>
      <c r="H22" s="56">
        <f t="shared" si="5"/>
        <v>5</v>
      </c>
      <c r="I22" s="60">
        <f>AVERAGE(I11:I21)</f>
        <v>7</v>
      </c>
      <c r="J22" s="60" t="e">
        <f t="shared" ref="J22:M22" si="6">AVERAGE(J11:J21)</f>
        <v>#DIV/0!</v>
      </c>
      <c r="K22" s="60" t="e">
        <f t="shared" si="6"/>
        <v>#DIV/0!</v>
      </c>
      <c r="L22" s="60" t="e">
        <f t="shared" si="6"/>
        <v>#DIV/0!</v>
      </c>
      <c r="M22" s="120">
        <f t="shared" si="6"/>
        <v>7</v>
      </c>
      <c r="N22" s="57">
        <f>AVERAGE(N11:N21)</f>
        <v>6</v>
      </c>
      <c r="O22" s="57" t="e">
        <f t="shared" ref="O22:R22" si="7">AVERAGE(O11:O21)</f>
        <v>#DIV/0!</v>
      </c>
      <c r="P22" s="57" t="e">
        <f t="shared" si="7"/>
        <v>#DIV/0!</v>
      </c>
      <c r="Q22" s="57" t="e">
        <f t="shared" si="7"/>
        <v>#DIV/0!</v>
      </c>
      <c r="R22" s="57">
        <f t="shared" si="7"/>
        <v>6</v>
      </c>
      <c r="S22" s="65" t="e">
        <f>AVERAGE(S11:S21)</f>
        <v>#DIV/0!</v>
      </c>
      <c r="T22" s="65" t="e">
        <f t="shared" ref="T22:W22" si="8">AVERAGE(T11:T21)</f>
        <v>#DIV/0!</v>
      </c>
      <c r="U22" s="65" t="e">
        <f t="shared" si="8"/>
        <v>#DIV/0!</v>
      </c>
      <c r="V22" s="65" t="e">
        <f t="shared" si="8"/>
        <v>#DIV/0!</v>
      </c>
      <c r="W22" s="65" t="e">
        <f t="shared" si="8"/>
        <v>#DIV/0!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94" t="s">
        <v>274</v>
      </c>
      <c r="C23" s="207" t="s">
        <v>529</v>
      </c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95">
        <v>10</v>
      </c>
      <c r="Z23" s="94">
        <v>9</v>
      </c>
      <c r="AA23" s="94">
        <v>8</v>
      </c>
      <c r="AB23" s="94">
        <v>7</v>
      </c>
      <c r="AC23" s="94">
        <v>6</v>
      </c>
      <c r="AD23" s="94">
        <v>5</v>
      </c>
      <c r="AE23" s="94">
        <v>4</v>
      </c>
      <c r="AF23" s="94">
        <v>3</v>
      </c>
      <c r="AG23" s="94">
        <v>2</v>
      </c>
      <c r="AH23" s="94">
        <v>1</v>
      </c>
      <c r="AI23" s="96" t="s">
        <v>273</v>
      </c>
      <c r="AJ23" s="208"/>
      <c r="AK23" s="209"/>
      <c r="AL23" s="209"/>
      <c r="AM23" s="209"/>
      <c r="AN23" s="209"/>
      <c r="AO23" s="209"/>
      <c r="AP23" s="209"/>
      <c r="AQ23" s="209"/>
      <c r="AR23" s="210"/>
    </row>
    <row r="24" spans="2:44" ht="21.75" customHeight="1" x14ac:dyDescent="0.2">
      <c r="B24" s="92"/>
      <c r="C24" s="17" t="s">
        <v>4</v>
      </c>
      <c r="D24" s="155" t="s">
        <v>93</v>
      </c>
      <c r="E24" s="156"/>
      <c r="F24" s="156"/>
      <c r="G24" s="156"/>
      <c r="H24" s="157"/>
      <c r="I24" s="158" t="s">
        <v>94</v>
      </c>
      <c r="J24" s="159"/>
      <c r="K24" s="159"/>
      <c r="L24" s="159"/>
      <c r="M24" s="160"/>
      <c r="N24" s="161" t="s">
        <v>5</v>
      </c>
      <c r="O24" s="162"/>
      <c r="P24" s="162"/>
      <c r="Q24" s="162"/>
      <c r="R24" s="163"/>
      <c r="S24" s="164" t="s">
        <v>267</v>
      </c>
      <c r="T24" s="165"/>
      <c r="U24" s="165"/>
      <c r="V24" s="165"/>
      <c r="W24" s="166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196</v>
      </c>
      <c r="AC24" s="43" t="s">
        <v>199</v>
      </c>
      <c r="AD24" s="43" t="s">
        <v>199</v>
      </c>
      <c r="AE24" s="43" t="s">
        <v>202</v>
      </c>
      <c r="AF24" s="43" t="s">
        <v>202</v>
      </c>
      <c r="AG24" s="43" t="s">
        <v>205</v>
      </c>
      <c r="AH24" s="43" t="s">
        <v>260</v>
      </c>
      <c r="AI24" s="96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19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199</v>
      </c>
      <c r="AE25" s="43" t="s">
        <v>199</v>
      </c>
      <c r="AF25" s="43" t="s">
        <v>202</v>
      </c>
      <c r="AG25" s="43" t="s">
        <v>260</v>
      </c>
      <c r="AH25" s="43" t="s">
        <v>260</v>
      </c>
      <c r="AI25" s="96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550</v>
      </c>
      <c r="C26" s="3" t="s">
        <v>232</v>
      </c>
      <c r="D26" s="55">
        <v>8</v>
      </c>
      <c r="E26" s="55"/>
      <c r="F26" s="55"/>
      <c r="G26" s="55"/>
      <c r="H26" s="56">
        <f>IF(OR((D26&lt;&gt;""),(G26&lt;&gt;"")),(AVERAGE(D26:G26)),"")</f>
        <v>8</v>
      </c>
      <c r="I26" s="59">
        <v>6</v>
      </c>
      <c r="J26" s="59"/>
      <c r="K26" s="59"/>
      <c r="L26" s="59"/>
      <c r="M26" s="120">
        <f>IF(OR((I26&lt;&gt;""),(L26&lt;&gt;"")),(AVERAGE(I26:L26)),"")</f>
        <v>6</v>
      </c>
      <c r="N26" s="62">
        <f>IF(OR((D26&lt;&gt;""),(I26&lt;&gt;"")),(AVERAGE(D26,I26)),"")</f>
        <v>7</v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>
        <f>IF(OR((N26&lt;&gt;""),(Q26&lt;&gt;"")),(AVERAGE(N26:Q26)),"")</f>
        <v>7</v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25.5" x14ac:dyDescent="0.2">
      <c r="B27" s="53" t="s">
        <v>551</v>
      </c>
      <c r="C27" s="3" t="s">
        <v>233</v>
      </c>
      <c r="D27" s="55"/>
      <c r="E27" s="55"/>
      <c r="F27" s="55"/>
      <c r="G27" s="55"/>
      <c r="H27" s="56" t="str">
        <f t="shared" ref="H27:H36" si="9">IF(OR((D27&lt;&gt;""),(G27&lt;&gt;"")),(AVERAGE(D27:G27)),"")</f>
        <v/>
      </c>
      <c r="I27" s="59"/>
      <c r="J27" s="59"/>
      <c r="K27" s="59"/>
      <c r="L27" s="59"/>
      <c r="M27" s="120" t="str">
        <f t="shared" ref="M27:M36" si="10">IF(OR((I27&lt;&gt;""),(L27&lt;&gt;"")),(AVERAGE(I27:L27)),"")</f>
        <v/>
      </c>
      <c r="N27" s="62" t="str">
        <f t="shared" ref="N27:Q36" si="11">IF(OR((D27&lt;&gt;""),(I27&lt;&gt;"")),(AVERAGE(D27,I27)),"")</f>
        <v/>
      </c>
      <c r="O27" s="62" t="str">
        <f t="shared" si="11"/>
        <v/>
      </c>
      <c r="P27" s="62" t="str">
        <f t="shared" si="11"/>
        <v/>
      </c>
      <c r="Q27" s="62" t="str">
        <f t="shared" si="11"/>
        <v/>
      </c>
      <c r="R27" s="124" t="str">
        <f t="shared" ref="R27:R36" si="12">IF(OR((N27&lt;&gt;""),(Q27&lt;&gt;"")),(AVERAGE(N27:Q27)),"")</f>
        <v/>
      </c>
      <c r="S27" s="64"/>
      <c r="T27" s="64"/>
      <c r="U27" s="64"/>
      <c r="V27" s="64"/>
      <c r="W27" s="131" t="str">
        <f t="shared" ref="W27:W36" si="13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25.5" x14ac:dyDescent="0.2">
      <c r="B28" s="53" t="s">
        <v>552</v>
      </c>
      <c r="C28" s="3" t="s">
        <v>234</v>
      </c>
      <c r="D28" s="55"/>
      <c r="E28" s="55"/>
      <c r="F28" s="55"/>
      <c r="G28" s="55"/>
      <c r="H28" s="56" t="str">
        <f t="shared" si="9"/>
        <v/>
      </c>
      <c r="I28" s="59"/>
      <c r="J28" s="59"/>
      <c r="K28" s="59"/>
      <c r="L28" s="59"/>
      <c r="M28" s="120" t="str">
        <f t="shared" si="10"/>
        <v/>
      </c>
      <c r="N28" s="62" t="str">
        <f t="shared" si="11"/>
        <v/>
      </c>
      <c r="O28" s="62" t="str">
        <f t="shared" si="11"/>
        <v/>
      </c>
      <c r="P28" s="62" t="str">
        <f t="shared" si="11"/>
        <v/>
      </c>
      <c r="Q28" s="62" t="str">
        <f t="shared" si="11"/>
        <v/>
      </c>
      <c r="R28" s="124" t="str">
        <f t="shared" si="12"/>
        <v/>
      </c>
      <c r="S28" s="64"/>
      <c r="T28" s="64"/>
      <c r="U28" s="64"/>
      <c r="V28" s="64"/>
      <c r="W28" s="131" t="str">
        <f t="shared" si="13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38.25" x14ac:dyDescent="0.2">
      <c r="B29" s="53" t="s">
        <v>553</v>
      </c>
      <c r="C29" s="3" t="s">
        <v>235</v>
      </c>
      <c r="D29" s="55"/>
      <c r="E29" s="55"/>
      <c r="F29" s="55"/>
      <c r="G29" s="55"/>
      <c r="H29" s="56" t="str">
        <f t="shared" si="9"/>
        <v/>
      </c>
      <c r="I29" s="59"/>
      <c r="J29" s="59"/>
      <c r="K29" s="59"/>
      <c r="L29" s="59"/>
      <c r="M29" s="120" t="str">
        <f t="shared" si="10"/>
        <v/>
      </c>
      <c r="N29" s="62" t="str">
        <f t="shared" si="11"/>
        <v/>
      </c>
      <c r="O29" s="62" t="str">
        <f t="shared" si="11"/>
        <v/>
      </c>
      <c r="P29" s="62" t="str">
        <f t="shared" si="11"/>
        <v/>
      </c>
      <c r="Q29" s="62" t="str">
        <f t="shared" si="11"/>
        <v/>
      </c>
      <c r="R29" s="124" t="str">
        <f t="shared" si="12"/>
        <v/>
      </c>
      <c r="S29" s="64"/>
      <c r="T29" s="64"/>
      <c r="U29" s="64"/>
      <c r="V29" s="64"/>
      <c r="W29" s="131" t="str">
        <f t="shared" si="13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25.5" x14ac:dyDescent="0.2">
      <c r="B30" s="53" t="s">
        <v>554</v>
      </c>
      <c r="C30" s="3" t="s">
        <v>236</v>
      </c>
      <c r="D30" s="55"/>
      <c r="E30" s="55"/>
      <c r="F30" s="55"/>
      <c r="G30" s="55"/>
      <c r="H30" s="56" t="str">
        <f t="shared" si="9"/>
        <v/>
      </c>
      <c r="I30" s="59"/>
      <c r="J30" s="59"/>
      <c r="K30" s="59"/>
      <c r="L30" s="59"/>
      <c r="M30" s="120" t="str">
        <f t="shared" si="10"/>
        <v/>
      </c>
      <c r="N30" s="62" t="str">
        <f t="shared" si="11"/>
        <v/>
      </c>
      <c r="O30" s="62" t="str">
        <f t="shared" si="11"/>
        <v/>
      </c>
      <c r="P30" s="62" t="str">
        <f t="shared" si="11"/>
        <v/>
      </c>
      <c r="Q30" s="62" t="str">
        <f t="shared" si="11"/>
        <v/>
      </c>
      <c r="R30" s="124" t="str">
        <f t="shared" si="12"/>
        <v/>
      </c>
      <c r="S30" s="64"/>
      <c r="T30" s="64"/>
      <c r="U30" s="64"/>
      <c r="V30" s="64"/>
      <c r="W30" s="131" t="str">
        <f t="shared" si="13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25.5" x14ac:dyDescent="0.2">
      <c r="B31" s="53" t="s">
        <v>555</v>
      </c>
      <c r="C31" s="3" t="s">
        <v>230</v>
      </c>
      <c r="D31" s="55"/>
      <c r="E31" s="55"/>
      <c r="F31" s="55"/>
      <c r="G31" s="55"/>
      <c r="H31" s="56" t="str">
        <f t="shared" si="9"/>
        <v/>
      </c>
      <c r="I31" s="59"/>
      <c r="J31" s="59"/>
      <c r="K31" s="59"/>
      <c r="L31" s="59"/>
      <c r="M31" s="120" t="str">
        <f t="shared" si="10"/>
        <v/>
      </c>
      <c r="N31" s="62" t="str">
        <f t="shared" si="11"/>
        <v/>
      </c>
      <c r="O31" s="62" t="str">
        <f t="shared" si="11"/>
        <v/>
      </c>
      <c r="P31" s="62" t="str">
        <f t="shared" si="11"/>
        <v/>
      </c>
      <c r="Q31" s="62" t="str">
        <f t="shared" si="11"/>
        <v/>
      </c>
      <c r="R31" s="124" t="str">
        <f t="shared" si="12"/>
        <v/>
      </c>
      <c r="S31" s="64"/>
      <c r="T31" s="64"/>
      <c r="U31" s="64"/>
      <c r="V31" s="64"/>
      <c r="W31" s="131" t="str">
        <f t="shared" si="13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556</v>
      </c>
      <c r="C32" s="3" t="s">
        <v>237</v>
      </c>
      <c r="D32" s="55"/>
      <c r="E32" s="55"/>
      <c r="F32" s="55"/>
      <c r="G32" s="55"/>
      <c r="H32" s="56" t="str">
        <f t="shared" si="9"/>
        <v/>
      </c>
      <c r="I32" s="59"/>
      <c r="J32" s="59"/>
      <c r="K32" s="59"/>
      <c r="L32" s="59"/>
      <c r="M32" s="120" t="str">
        <f t="shared" si="10"/>
        <v/>
      </c>
      <c r="N32" s="62" t="str">
        <f t="shared" si="11"/>
        <v/>
      </c>
      <c r="O32" s="62" t="str">
        <f t="shared" si="11"/>
        <v/>
      </c>
      <c r="P32" s="62" t="str">
        <f t="shared" si="11"/>
        <v/>
      </c>
      <c r="Q32" s="62" t="str">
        <f t="shared" si="11"/>
        <v/>
      </c>
      <c r="R32" s="124" t="str">
        <f t="shared" si="12"/>
        <v/>
      </c>
      <c r="S32" s="64"/>
      <c r="T32" s="64"/>
      <c r="U32" s="64"/>
      <c r="V32" s="64"/>
      <c r="W32" s="131" t="str">
        <f t="shared" si="13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25.5" x14ac:dyDescent="0.2">
      <c r="B33" s="53" t="s">
        <v>557</v>
      </c>
      <c r="C33" s="3" t="s">
        <v>238</v>
      </c>
      <c r="D33" s="55"/>
      <c r="E33" s="55"/>
      <c r="F33" s="55"/>
      <c r="G33" s="55"/>
      <c r="H33" s="56" t="str">
        <f t="shared" si="9"/>
        <v/>
      </c>
      <c r="I33" s="59"/>
      <c r="J33" s="59"/>
      <c r="K33" s="59"/>
      <c r="L33" s="59"/>
      <c r="M33" s="120" t="str">
        <f t="shared" si="10"/>
        <v/>
      </c>
      <c r="N33" s="62" t="str">
        <f t="shared" si="11"/>
        <v/>
      </c>
      <c r="O33" s="62" t="str">
        <f t="shared" si="11"/>
        <v/>
      </c>
      <c r="P33" s="62" t="str">
        <f t="shared" si="11"/>
        <v/>
      </c>
      <c r="Q33" s="62" t="str">
        <f t="shared" si="11"/>
        <v/>
      </c>
      <c r="R33" s="124" t="str">
        <f t="shared" si="12"/>
        <v/>
      </c>
      <c r="S33" s="64"/>
      <c r="T33" s="64"/>
      <c r="U33" s="64"/>
      <c r="V33" s="64"/>
      <c r="W33" s="131" t="str">
        <f t="shared" si="13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558</v>
      </c>
      <c r="C34" s="18"/>
      <c r="D34" s="55"/>
      <c r="E34" s="55"/>
      <c r="F34" s="55"/>
      <c r="G34" s="55"/>
      <c r="H34" s="56" t="str">
        <f t="shared" si="9"/>
        <v/>
      </c>
      <c r="I34" s="59"/>
      <c r="J34" s="59"/>
      <c r="K34" s="59"/>
      <c r="L34" s="59"/>
      <c r="M34" s="120" t="str">
        <f t="shared" si="10"/>
        <v/>
      </c>
      <c r="N34" s="62" t="str">
        <f t="shared" si="11"/>
        <v/>
      </c>
      <c r="O34" s="62" t="str">
        <f t="shared" si="11"/>
        <v/>
      </c>
      <c r="P34" s="62" t="str">
        <f t="shared" si="11"/>
        <v/>
      </c>
      <c r="Q34" s="62" t="str">
        <f t="shared" si="11"/>
        <v/>
      </c>
      <c r="R34" s="124" t="str">
        <f t="shared" si="12"/>
        <v/>
      </c>
      <c r="S34" s="64"/>
      <c r="T34" s="64"/>
      <c r="U34" s="64"/>
      <c r="V34" s="64"/>
      <c r="W34" s="131" t="str">
        <f t="shared" si="13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559</v>
      </c>
      <c r="C35" s="18"/>
      <c r="D35" s="55"/>
      <c r="E35" s="55"/>
      <c r="F35" s="55"/>
      <c r="G35" s="55"/>
      <c r="H35" s="56" t="str">
        <f t="shared" si="9"/>
        <v/>
      </c>
      <c r="I35" s="59"/>
      <c r="J35" s="59"/>
      <c r="K35" s="59"/>
      <c r="L35" s="59"/>
      <c r="M35" s="120" t="str">
        <f t="shared" si="10"/>
        <v/>
      </c>
      <c r="N35" s="62" t="str">
        <f t="shared" si="11"/>
        <v/>
      </c>
      <c r="O35" s="62" t="str">
        <f t="shared" si="11"/>
        <v/>
      </c>
      <c r="P35" s="62" t="str">
        <f t="shared" si="11"/>
        <v/>
      </c>
      <c r="Q35" s="62" t="str">
        <f t="shared" si="11"/>
        <v/>
      </c>
      <c r="R35" s="124" t="str">
        <f t="shared" si="12"/>
        <v/>
      </c>
      <c r="S35" s="64"/>
      <c r="T35" s="64"/>
      <c r="U35" s="64"/>
      <c r="V35" s="64"/>
      <c r="W35" s="131" t="str">
        <f t="shared" si="13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560</v>
      </c>
      <c r="C36" s="18"/>
      <c r="D36" s="55"/>
      <c r="E36" s="55"/>
      <c r="F36" s="55"/>
      <c r="G36" s="55"/>
      <c r="H36" s="56" t="str">
        <f t="shared" si="9"/>
        <v/>
      </c>
      <c r="I36" s="59"/>
      <c r="J36" s="59"/>
      <c r="K36" s="59"/>
      <c r="L36" s="59"/>
      <c r="M36" s="120" t="str">
        <f t="shared" si="10"/>
        <v/>
      </c>
      <c r="N36" s="62" t="str">
        <f t="shared" si="11"/>
        <v/>
      </c>
      <c r="O36" s="62" t="str">
        <f t="shared" si="11"/>
        <v/>
      </c>
      <c r="P36" s="62" t="str">
        <f t="shared" si="11"/>
        <v/>
      </c>
      <c r="Q36" s="62" t="str">
        <f t="shared" si="11"/>
        <v/>
      </c>
      <c r="R36" s="124" t="str">
        <f t="shared" si="12"/>
        <v/>
      </c>
      <c r="S36" s="64"/>
      <c r="T36" s="64"/>
      <c r="U36" s="64"/>
      <c r="V36" s="64"/>
      <c r="W36" s="131" t="str">
        <f t="shared" si="13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14">AVERAGE(D26:D36)</f>
        <v>8</v>
      </c>
      <c r="E37" s="56" t="e">
        <f t="shared" si="14"/>
        <v>#DIV/0!</v>
      </c>
      <c r="F37" s="56" t="e">
        <f t="shared" si="14"/>
        <v>#DIV/0!</v>
      </c>
      <c r="G37" s="56" t="e">
        <f t="shared" si="14"/>
        <v>#DIV/0!</v>
      </c>
      <c r="H37" s="56">
        <f t="shared" si="14"/>
        <v>8</v>
      </c>
      <c r="I37" s="60">
        <f t="shared" si="14"/>
        <v>6</v>
      </c>
      <c r="J37" s="60" t="e">
        <f t="shared" si="14"/>
        <v>#DIV/0!</v>
      </c>
      <c r="K37" s="60" t="e">
        <f t="shared" si="14"/>
        <v>#DIV/0!</v>
      </c>
      <c r="L37" s="60" t="e">
        <f t="shared" si="14"/>
        <v>#DIV/0!</v>
      </c>
      <c r="M37" s="120">
        <f t="shared" si="14"/>
        <v>6</v>
      </c>
      <c r="N37" s="57">
        <f t="shared" si="14"/>
        <v>7</v>
      </c>
      <c r="O37" s="57" t="e">
        <f t="shared" si="14"/>
        <v>#DIV/0!</v>
      </c>
      <c r="P37" s="57" t="e">
        <f t="shared" si="14"/>
        <v>#DIV/0!</v>
      </c>
      <c r="Q37" s="57" t="e">
        <f t="shared" si="14"/>
        <v>#DIV/0!</v>
      </c>
      <c r="R37" s="57">
        <f t="shared" si="14"/>
        <v>7</v>
      </c>
      <c r="S37" s="65" t="e">
        <f t="shared" si="14"/>
        <v>#DIV/0!</v>
      </c>
      <c r="T37" s="65" t="e">
        <f t="shared" si="14"/>
        <v>#DIV/0!</v>
      </c>
      <c r="U37" s="65" t="e">
        <f t="shared" si="14"/>
        <v>#DIV/0!</v>
      </c>
      <c r="V37" s="65" t="e">
        <f t="shared" si="14"/>
        <v>#DIV/0!</v>
      </c>
      <c r="W37" s="131" t="e">
        <f t="shared" si="14"/>
        <v>#DIV/0!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94" t="s">
        <v>274</v>
      </c>
      <c r="C38" s="207" t="s">
        <v>530</v>
      </c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95">
        <v>10</v>
      </c>
      <c r="Z38" s="94">
        <v>9</v>
      </c>
      <c r="AA38" s="94">
        <v>8</v>
      </c>
      <c r="AB38" s="94">
        <v>7</v>
      </c>
      <c r="AC38" s="94">
        <v>6</v>
      </c>
      <c r="AD38" s="94">
        <v>5</v>
      </c>
      <c r="AE38" s="94">
        <v>4</v>
      </c>
      <c r="AF38" s="94">
        <v>3</v>
      </c>
      <c r="AG38" s="94">
        <v>2</v>
      </c>
      <c r="AH38" s="94">
        <v>1</v>
      </c>
      <c r="AI38" s="96" t="s">
        <v>273</v>
      </c>
      <c r="AJ38" s="208"/>
      <c r="AK38" s="209"/>
      <c r="AL38" s="209"/>
      <c r="AM38" s="209"/>
      <c r="AN38" s="209"/>
      <c r="AO38" s="209"/>
      <c r="AP38" s="209"/>
      <c r="AQ38" s="209"/>
      <c r="AR38" s="210"/>
    </row>
    <row r="39" spans="2:44" ht="21.75" customHeight="1" x14ac:dyDescent="0.2">
      <c r="B39" s="92"/>
      <c r="C39" s="17" t="s">
        <v>4</v>
      </c>
      <c r="D39" s="155" t="s">
        <v>93</v>
      </c>
      <c r="E39" s="156"/>
      <c r="F39" s="156"/>
      <c r="G39" s="156"/>
      <c r="H39" s="157"/>
      <c r="I39" s="158" t="s">
        <v>94</v>
      </c>
      <c r="J39" s="159"/>
      <c r="K39" s="159"/>
      <c r="L39" s="159"/>
      <c r="M39" s="160"/>
      <c r="N39" s="161" t="s">
        <v>5</v>
      </c>
      <c r="O39" s="162"/>
      <c r="P39" s="162"/>
      <c r="Q39" s="162"/>
      <c r="R39" s="163"/>
      <c r="S39" s="164" t="s">
        <v>267</v>
      </c>
      <c r="T39" s="165"/>
      <c r="U39" s="165"/>
      <c r="V39" s="165"/>
      <c r="W39" s="166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199</v>
      </c>
      <c r="AC39" s="43" t="s">
        <v>199</v>
      </c>
      <c r="AD39" s="43" t="s">
        <v>202</v>
      </c>
      <c r="AE39" s="43" t="s">
        <v>202</v>
      </c>
      <c r="AF39" s="43" t="s">
        <v>205</v>
      </c>
      <c r="AG39" s="43" t="s">
        <v>205</v>
      </c>
      <c r="AH39" s="43" t="s">
        <v>260</v>
      </c>
      <c r="AI39" s="96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19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199</v>
      </c>
      <c r="AC40" s="43" t="s">
        <v>199</v>
      </c>
      <c r="AD40" s="43" t="s">
        <v>199</v>
      </c>
      <c r="AE40" s="43" t="s">
        <v>202</v>
      </c>
      <c r="AF40" s="43" t="s">
        <v>202</v>
      </c>
      <c r="AG40" s="43" t="s">
        <v>260</v>
      </c>
      <c r="AH40" s="43" t="s">
        <v>260</v>
      </c>
      <c r="AI40" s="96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25.5" x14ac:dyDescent="0.2">
      <c r="B41" s="53" t="s">
        <v>561</v>
      </c>
      <c r="C41" s="3" t="s">
        <v>239</v>
      </c>
      <c r="D41" s="55">
        <v>4</v>
      </c>
      <c r="E41" s="55"/>
      <c r="F41" s="55"/>
      <c r="G41" s="55"/>
      <c r="H41" s="56">
        <f>IF(OR((D41&lt;&gt;""),(G41&lt;&gt;"")),(AVERAGE(D41:G41)),"")</f>
        <v>4</v>
      </c>
      <c r="I41" s="59">
        <v>5</v>
      </c>
      <c r="J41" s="59"/>
      <c r="K41" s="59"/>
      <c r="L41" s="59"/>
      <c r="M41" s="120">
        <f>IF(OR((I41&lt;&gt;""),(L41&lt;&gt;"")),(AVERAGE(I41:L41)),"")</f>
        <v>5</v>
      </c>
      <c r="N41" s="62">
        <f>IF(OR((D41&lt;&gt;""),(I41&lt;&gt;"")),(AVERAGE(D41,I41)),"")</f>
        <v>4.5</v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>
        <f>IF(OR((N41&lt;&gt;""),(Q41&lt;&gt;"")),(AVERAGE(N41:Q41)),"")</f>
        <v>4.5</v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25.5" x14ac:dyDescent="0.2">
      <c r="B42" s="53" t="s">
        <v>562</v>
      </c>
      <c r="C42" s="3" t="s">
        <v>240</v>
      </c>
      <c r="D42" s="55"/>
      <c r="E42" s="55"/>
      <c r="F42" s="55"/>
      <c r="G42" s="55"/>
      <c r="H42" s="56" t="str">
        <f t="shared" ref="H42:H51" si="15">IF(OR((D42&lt;&gt;""),(G42&lt;&gt;"")),(AVERAGE(D42:G42)),"")</f>
        <v/>
      </c>
      <c r="I42" s="59"/>
      <c r="J42" s="59"/>
      <c r="K42" s="59"/>
      <c r="L42" s="59"/>
      <c r="M42" s="120" t="str">
        <f t="shared" ref="M42:M51" si="16">IF(OR((I42&lt;&gt;""),(L42&lt;&gt;"")),(AVERAGE(I42:L42)),"")</f>
        <v/>
      </c>
      <c r="N42" s="62" t="str">
        <f t="shared" ref="N42:Q51" si="17">IF(OR((D42&lt;&gt;""),(I42&lt;&gt;"")),(AVERAGE(D42,I42)),"")</f>
        <v/>
      </c>
      <c r="O42" s="62" t="str">
        <f t="shared" si="17"/>
        <v/>
      </c>
      <c r="P42" s="62" t="str">
        <f t="shared" si="17"/>
        <v/>
      </c>
      <c r="Q42" s="62" t="str">
        <f t="shared" si="17"/>
        <v/>
      </c>
      <c r="R42" s="124" t="str">
        <f t="shared" ref="R42:R51" si="18">IF(OR((N42&lt;&gt;""),(Q42&lt;&gt;"")),(AVERAGE(N42:Q42)),"")</f>
        <v/>
      </c>
      <c r="S42" s="64"/>
      <c r="T42" s="64"/>
      <c r="U42" s="64"/>
      <c r="V42" s="64"/>
      <c r="W42" s="131" t="str">
        <f t="shared" ref="W42:W51" si="19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38.25" x14ac:dyDescent="0.2">
      <c r="B43" s="53" t="s">
        <v>563</v>
      </c>
      <c r="C43" s="3" t="s">
        <v>241</v>
      </c>
      <c r="D43" s="55"/>
      <c r="E43" s="55"/>
      <c r="F43" s="55"/>
      <c r="G43" s="55"/>
      <c r="H43" s="56" t="str">
        <f t="shared" si="15"/>
        <v/>
      </c>
      <c r="I43" s="59"/>
      <c r="J43" s="59"/>
      <c r="K43" s="59"/>
      <c r="L43" s="59"/>
      <c r="M43" s="120" t="str">
        <f t="shared" si="16"/>
        <v/>
      </c>
      <c r="N43" s="62" t="str">
        <f t="shared" si="17"/>
        <v/>
      </c>
      <c r="O43" s="62" t="str">
        <f t="shared" si="17"/>
        <v/>
      </c>
      <c r="P43" s="62" t="str">
        <f t="shared" si="17"/>
        <v/>
      </c>
      <c r="Q43" s="62" t="str">
        <f t="shared" si="17"/>
        <v/>
      </c>
      <c r="R43" s="124" t="str">
        <f t="shared" si="18"/>
        <v/>
      </c>
      <c r="S43" s="64"/>
      <c r="T43" s="64"/>
      <c r="U43" s="64"/>
      <c r="V43" s="64"/>
      <c r="W43" s="131" t="str">
        <f t="shared" si="19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25.5" x14ac:dyDescent="0.2">
      <c r="B44" s="53" t="s">
        <v>564</v>
      </c>
      <c r="C44" s="3" t="s">
        <v>242</v>
      </c>
      <c r="D44" s="55"/>
      <c r="E44" s="55"/>
      <c r="F44" s="55"/>
      <c r="G44" s="55"/>
      <c r="H44" s="56" t="str">
        <f t="shared" si="15"/>
        <v/>
      </c>
      <c r="I44" s="59"/>
      <c r="J44" s="59"/>
      <c r="K44" s="59"/>
      <c r="L44" s="59"/>
      <c r="M44" s="120" t="str">
        <f t="shared" si="16"/>
        <v/>
      </c>
      <c r="N44" s="62" t="str">
        <f t="shared" si="17"/>
        <v/>
      </c>
      <c r="O44" s="62" t="str">
        <f t="shared" si="17"/>
        <v/>
      </c>
      <c r="P44" s="62" t="str">
        <f t="shared" si="17"/>
        <v/>
      </c>
      <c r="Q44" s="62" t="str">
        <f t="shared" si="17"/>
        <v/>
      </c>
      <c r="R44" s="124" t="str">
        <f t="shared" si="18"/>
        <v/>
      </c>
      <c r="S44" s="64"/>
      <c r="T44" s="64"/>
      <c r="U44" s="64"/>
      <c r="V44" s="64"/>
      <c r="W44" s="131" t="str">
        <f t="shared" si="19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51" x14ac:dyDescent="0.2">
      <c r="B45" s="53" t="s">
        <v>565</v>
      </c>
      <c r="C45" s="3" t="s">
        <v>243</v>
      </c>
      <c r="D45" s="55"/>
      <c r="E45" s="55"/>
      <c r="F45" s="55"/>
      <c r="G45" s="55"/>
      <c r="H45" s="56" t="str">
        <f t="shared" si="15"/>
        <v/>
      </c>
      <c r="I45" s="59"/>
      <c r="J45" s="59"/>
      <c r="K45" s="59"/>
      <c r="L45" s="59"/>
      <c r="M45" s="120" t="str">
        <f t="shared" si="16"/>
        <v/>
      </c>
      <c r="N45" s="62" t="str">
        <f t="shared" si="17"/>
        <v/>
      </c>
      <c r="O45" s="62" t="str">
        <f t="shared" si="17"/>
        <v/>
      </c>
      <c r="P45" s="62" t="str">
        <f t="shared" si="17"/>
        <v/>
      </c>
      <c r="Q45" s="62" t="str">
        <f t="shared" si="17"/>
        <v/>
      </c>
      <c r="R45" s="124" t="str">
        <f t="shared" si="18"/>
        <v/>
      </c>
      <c r="S45" s="64"/>
      <c r="T45" s="64"/>
      <c r="U45" s="64"/>
      <c r="V45" s="64"/>
      <c r="W45" s="131" t="str">
        <f t="shared" si="19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25.5" x14ac:dyDescent="0.2">
      <c r="B46" s="53" t="s">
        <v>566</v>
      </c>
      <c r="C46" s="3" t="s">
        <v>244</v>
      </c>
      <c r="D46" s="55"/>
      <c r="E46" s="55"/>
      <c r="F46" s="55"/>
      <c r="G46" s="55"/>
      <c r="H46" s="56" t="str">
        <f t="shared" si="15"/>
        <v/>
      </c>
      <c r="I46" s="59"/>
      <c r="J46" s="59"/>
      <c r="K46" s="59"/>
      <c r="L46" s="59"/>
      <c r="M46" s="120" t="str">
        <f t="shared" si="16"/>
        <v/>
      </c>
      <c r="N46" s="62" t="str">
        <f t="shared" si="17"/>
        <v/>
      </c>
      <c r="O46" s="62" t="str">
        <f t="shared" si="17"/>
        <v/>
      </c>
      <c r="P46" s="62" t="str">
        <f t="shared" si="17"/>
        <v/>
      </c>
      <c r="Q46" s="62" t="str">
        <f t="shared" si="17"/>
        <v/>
      </c>
      <c r="R46" s="124" t="str">
        <f t="shared" si="18"/>
        <v/>
      </c>
      <c r="S46" s="64"/>
      <c r="T46" s="64"/>
      <c r="U46" s="64"/>
      <c r="V46" s="64"/>
      <c r="W46" s="131" t="str">
        <f t="shared" si="19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567</v>
      </c>
      <c r="C47" s="18"/>
      <c r="D47" s="55"/>
      <c r="E47" s="55"/>
      <c r="F47" s="55"/>
      <c r="G47" s="55"/>
      <c r="H47" s="56" t="str">
        <f t="shared" si="15"/>
        <v/>
      </c>
      <c r="I47" s="59"/>
      <c r="J47" s="59"/>
      <c r="K47" s="59"/>
      <c r="L47" s="59"/>
      <c r="M47" s="120" t="str">
        <f t="shared" si="16"/>
        <v/>
      </c>
      <c r="N47" s="62" t="str">
        <f t="shared" si="17"/>
        <v/>
      </c>
      <c r="O47" s="62" t="str">
        <f t="shared" si="17"/>
        <v/>
      </c>
      <c r="P47" s="62" t="str">
        <f t="shared" si="17"/>
        <v/>
      </c>
      <c r="Q47" s="62" t="str">
        <f t="shared" si="17"/>
        <v/>
      </c>
      <c r="R47" s="124" t="str">
        <f t="shared" si="18"/>
        <v/>
      </c>
      <c r="S47" s="64"/>
      <c r="T47" s="64"/>
      <c r="U47" s="64"/>
      <c r="V47" s="64"/>
      <c r="W47" s="131" t="str">
        <f t="shared" si="19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568</v>
      </c>
      <c r="C48" s="18"/>
      <c r="D48" s="55"/>
      <c r="E48" s="55"/>
      <c r="F48" s="55"/>
      <c r="G48" s="55"/>
      <c r="H48" s="56" t="str">
        <f t="shared" si="15"/>
        <v/>
      </c>
      <c r="I48" s="59"/>
      <c r="J48" s="59"/>
      <c r="K48" s="59"/>
      <c r="L48" s="59"/>
      <c r="M48" s="120" t="str">
        <f t="shared" si="16"/>
        <v/>
      </c>
      <c r="N48" s="62" t="str">
        <f t="shared" si="17"/>
        <v/>
      </c>
      <c r="O48" s="62" t="str">
        <f t="shared" si="17"/>
        <v/>
      </c>
      <c r="P48" s="62" t="str">
        <f t="shared" si="17"/>
        <v/>
      </c>
      <c r="Q48" s="62" t="str">
        <f t="shared" si="17"/>
        <v/>
      </c>
      <c r="R48" s="124" t="str">
        <f t="shared" si="18"/>
        <v/>
      </c>
      <c r="S48" s="64"/>
      <c r="T48" s="64"/>
      <c r="U48" s="64"/>
      <c r="V48" s="64"/>
      <c r="W48" s="131" t="str">
        <f t="shared" si="19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569</v>
      </c>
      <c r="C49" s="18"/>
      <c r="D49" s="55"/>
      <c r="E49" s="55"/>
      <c r="F49" s="55"/>
      <c r="G49" s="55"/>
      <c r="H49" s="56" t="str">
        <f t="shared" si="15"/>
        <v/>
      </c>
      <c r="I49" s="59"/>
      <c r="J49" s="59"/>
      <c r="K49" s="59"/>
      <c r="L49" s="59"/>
      <c r="M49" s="120" t="str">
        <f t="shared" si="16"/>
        <v/>
      </c>
      <c r="N49" s="62" t="str">
        <f t="shared" si="17"/>
        <v/>
      </c>
      <c r="O49" s="62" t="str">
        <f t="shared" si="17"/>
        <v/>
      </c>
      <c r="P49" s="62" t="str">
        <f t="shared" si="17"/>
        <v/>
      </c>
      <c r="Q49" s="62" t="str">
        <f t="shared" si="17"/>
        <v/>
      </c>
      <c r="R49" s="124" t="str">
        <f t="shared" si="18"/>
        <v/>
      </c>
      <c r="S49" s="64"/>
      <c r="T49" s="64"/>
      <c r="U49" s="64"/>
      <c r="V49" s="64"/>
      <c r="W49" s="131" t="str">
        <f t="shared" si="19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570</v>
      </c>
      <c r="C50" s="18"/>
      <c r="D50" s="55"/>
      <c r="E50" s="55"/>
      <c r="F50" s="55"/>
      <c r="G50" s="55"/>
      <c r="H50" s="56" t="str">
        <f t="shared" si="15"/>
        <v/>
      </c>
      <c r="I50" s="59"/>
      <c r="J50" s="59"/>
      <c r="K50" s="59"/>
      <c r="L50" s="59"/>
      <c r="M50" s="120" t="str">
        <f t="shared" si="16"/>
        <v/>
      </c>
      <c r="N50" s="62" t="str">
        <f t="shared" si="17"/>
        <v/>
      </c>
      <c r="O50" s="62" t="str">
        <f t="shared" si="17"/>
        <v/>
      </c>
      <c r="P50" s="62" t="str">
        <f t="shared" si="17"/>
        <v/>
      </c>
      <c r="Q50" s="62" t="str">
        <f t="shared" si="17"/>
        <v/>
      </c>
      <c r="R50" s="124" t="str">
        <f t="shared" si="18"/>
        <v/>
      </c>
      <c r="S50" s="64"/>
      <c r="T50" s="64"/>
      <c r="U50" s="64"/>
      <c r="V50" s="64"/>
      <c r="W50" s="131" t="str">
        <f t="shared" si="19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571</v>
      </c>
      <c r="C51" s="18"/>
      <c r="D51" s="55"/>
      <c r="E51" s="55"/>
      <c r="F51" s="55"/>
      <c r="G51" s="55"/>
      <c r="H51" s="56" t="str">
        <f t="shared" si="15"/>
        <v/>
      </c>
      <c r="I51" s="59"/>
      <c r="J51" s="59"/>
      <c r="K51" s="59"/>
      <c r="L51" s="59"/>
      <c r="M51" s="120" t="str">
        <f t="shared" si="16"/>
        <v/>
      </c>
      <c r="N51" s="62" t="str">
        <f t="shared" si="17"/>
        <v/>
      </c>
      <c r="O51" s="62" t="str">
        <f t="shared" si="17"/>
        <v/>
      </c>
      <c r="P51" s="62" t="str">
        <f t="shared" si="17"/>
        <v/>
      </c>
      <c r="Q51" s="62" t="str">
        <f t="shared" si="17"/>
        <v/>
      </c>
      <c r="R51" s="124" t="str">
        <f t="shared" si="18"/>
        <v/>
      </c>
      <c r="S51" s="64"/>
      <c r="T51" s="64"/>
      <c r="U51" s="64"/>
      <c r="V51" s="64"/>
      <c r="W51" s="131" t="str">
        <f t="shared" si="19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>
        <f t="shared" ref="D52:W52" si="20">AVERAGE(D41:D51)</f>
        <v>4</v>
      </c>
      <c r="E52" s="56" t="e">
        <f t="shared" si="20"/>
        <v>#DIV/0!</v>
      </c>
      <c r="F52" s="56" t="e">
        <f t="shared" si="20"/>
        <v>#DIV/0!</v>
      </c>
      <c r="G52" s="56" t="e">
        <f t="shared" si="20"/>
        <v>#DIV/0!</v>
      </c>
      <c r="H52" s="56">
        <f t="shared" si="20"/>
        <v>4</v>
      </c>
      <c r="I52" s="60">
        <f t="shared" si="20"/>
        <v>5</v>
      </c>
      <c r="J52" s="60" t="e">
        <f t="shared" si="20"/>
        <v>#DIV/0!</v>
      </c>
      <c r="K52" s="60" t="e">
        <f t="shared" si="20"/>
        <v>#DIV/0!</v>
      </c>
      <c r="L52" s="60" t="e">
        <f t="shared" si="20"/>
        <v>#DIV/0!</v>
      </c>
      <c r="M52" s="120">
        <f t="shared" si="20"/>
        <v>5</v>
      </c>
      <c r="N52" s="57">
        <f t="shared" si="20"/>
        <v>4.5</v>
      </c>
      <c r="O52" s="57" t="e">
        <f t="shared" si="20"/>
        <v>#DIV/0!</v>
      </c>
      <c r="P52" s="57" t="e">
        <f t="shared" si="20"/>
        <v>#DIV/0!</v>
      </c>
      <c r="Q52" s="57" t="e">
        <f t="shared" si="20"/>
        <v>#DIV/0!</v>
      </c>
      <c r="R52" s="57">
        <f t="shared" si="20"/>
        <v>4.5</v>
      </c>
      <c r="S52" s="65" t="e">
        <f t="shared" si="20"/>
        <v>#DIV/0!</v>
      </c>
      <c r="T52" s="65" t="e">
        <f t="shared" si="20"/>
        <v>#DIV/0!</v>
      </c>
      <c r="U52" s="65" t="e">
        <f t="shared" si="20"/>
        <v>#DIV/0!</v>
      </c>
      <c r="V52" s="65" t="e">
        <f t="shared" si="20"/>
        <v>#DIV/0!</v>
      </c>
      <c r="W52" s="131" t="e">
        <f t="shared" si="20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94" t="s">
        <v>274</v>
      </c>
      <c r="C53" s="207" t="s">
        <v>531</v>
      </c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95">
        <v>10</v>
      </c>
      <c r="Z53" s="94">
        <v>9</v>
      </c>
      <c r="AA53" s="94">
        <v>8</v>
      </c>
      <c r="AB53" s="94">
        <v>7</v>
      </c>
      <c r="AC53" s="94">
        <v>6</v>
      </c>
      <c r="AD53" s="94">
        <v>5</v>
      </c>
      <c r="AE53" s="94">
        <v>4</v>
      </c>
      <c r="AF53" s="94">
        <v>3</v>
      </c>
      <c r="AG53" s="94">
        <v>2</v>
      </c>
      <c r="AH53" s="94">
        <v>1</v>
      </c>
      <c r="AI53" s="96" t="s">
        <v>273</v>
      </c>
      <c r="AJ53" s="208"/>
      <c r="AK53" s="209"/>
      <c r="AL53" s="209"/>
      <c r="AM53" s="209"/>
      <c r="AN53" s="209"/>
      <c r="AO53" s="209"/>
      <c r="AP53" s="209"/>
      <c r="AQ53" s="209"/>
      <c r="AR53" s="210"/>
    </row>
    <row r="54" spans="2:44" ht="21.75" customHeight="1" x14ac:dyDescent="0.2">
      <c r="B54" s="92"/>
      <c r="C54" s="17" t="s">
        <v>4</v>
      </c>
      <c r="D54" s="155" t="s">
        <v>93</v>
      </c>
      <c r="E54" s="156"/>
      <c r="F54" s="156"/>
      <c r="G54" s="156"/>
      <c r="H54" s="157"/>
      <c r="I54" s="158" t="s">
        <v>94</v>
      </c>
      <c r="J54" s="159"/>
      <c r="K54" s="159"/>
      <c r="L54" s="159"/>
      <c r="M54" s="160"/>
      <c r="N54" s="161" t="s">
        <v>5</v>
      </c>
      <c r="O54" s="162"/>
      <c r="P54" s="162"/>
      <c r="Q54" s="162"/>
      <c r="R54" s="163"/>
      <c r="S54" s="164" t="s">
        <v>267</v>
      </c>
      <c r="T54" s="165"/>
      <c r="U54" s="165"/>
      <c r="V54" s="165"/>
      <c r="W54" s="166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96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19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196</v>
      </c>
      <c r="AC55" s="43" t="s">
        <v>199</v>
      </c>
      <c r="AD55" s="43" t="s">
        <v>199</v>
      </c>
      <c r="AE55" s="43" t="s">
        <v>202</v>
      </c>
      <c r="AF55" s="43" t="s">
        <v>202</v>
      </c>
      <c r="AG55" s="43" t="s">
        <v>260</v>
      </c>
      <c r="AH55" s="43" t="s">
        <v>260</v>
      </c>
      <c r="AI55" s="96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38.25" x14ac:dyDescent="0.2">
      <c r="B56" s="53" t="s">
        <v>572</v>
      </c>
      <c r="C56" s="3" t="s">
        <v>245</v>
      </c>
      <c r="D56" s="55">
        <v>7</v>
      </c>
      <c r="E56" s="55"/>
      <c r="F56" s="55"/>
      <c r="G56" s="55"/>
      <c r="H56" s="56">
        <f>IF(OR((D56&lt;&gt;""),(G56&lt;&gt;"")),(AVERAGE(D56:G56)),"")</f>
        <v>7</v>
      </c>
      <c r="I56" s="59">
        <v>5</v>
      </c>
      <c r="J56" s="59"/>
      <c r="K56" s="59"/>
      <c r="L56" s="59"/>
      <c r="M56" s="120">
        <f>IF(OR((I56&lt;&gt;""),(L56&lt;&gt;"")),(AVERAGE(I56:L56)),"")</f>
        <v>5</v>
      </c>
      <c r="N56" s="62">
        <f>IF(OR((D56&lt;&gt;""),(I56&lt;&gt;"")),(AVERAGE(D56,I56)),"")</f>
        <v>6</v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>
        <f>IF(OR((N56&lt;&gt;""),(Q56&lt;&gt;"")),(AVERAGE(N56:Q56)),"")</f>
        <v>6</v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51" x14ac:dyDescent="0.2">
      <c r="B57" s="53" t="s">
        <v>573</v>
      </c>
      <c r="C57" s="3" t="s">
        <v>258</v>
      </c>
      <c r="D57" s="55"/>
      <c r="E57" s="55"/>
      <c r="F57" s="55"/>
      <c r="G57" s="55"/>
      <c r="H57" s="56" t="str">
        <f t="shared" ref="H57:H66" si="21">IF(OR((D57&lt;&gt;""),(G57&lt;&gt;"")),(AVERAGE(D57:G57)),"")</f>
        <v/>
      </c>
      <c r="I57" s="59"/>
      <c r="J57" s="59"/>
      <c r="K57" s="59"/>
      <c r="L57" s="59"/>
      <c r="M57" s="120" t="str">
        <f t="shared" ref="M57:M66" si="22">IF(OR((I57&lt;&gt;""),(L57&lt;&gt;"")),(AVERAGE(I57:L57)),"")</f>
        <v/>
      </c>
      <c r="N57" s="62" t="str">
        <f t="shared" ref="N57:Q66" si="23">IF(OR((D57&lt;&gt;""),(I57&lt;&gt;"")),(AVERAGE(D57,I57)),"")</f>
        <v/>
      </c>
      <c r="O57" s="62" t="str">
        <f t="shared" si="23"/>
        <v/>
      </c>
      <c r="P57" s="62" t="str">
        <f t="shared" si="23"/>
        <v/>
      </c>
      <c r="Q57" s="62" t="str">
        <f t="shared" si="23"/>
        <v/>
      </c>
      <c r="R57" s="124" t="str">
        <f t="shared" ref="R57:R66" si="24">IF(OR((N57&lt;&gt;""),(Q57&lt;&gt;"")),(AVERAGE(N57:Q57)),"")</f>
        <v/>
      </c>
      <c r="S57" s="64"/>
      <c r="T57" s="64"/>
      <c r="U57" s="64"/>
      <c r="V57" s="64"/>
      <c r="W57" s="131" t="str">
        <f t="shared" ref="W57:W66" si="25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25.5" x14ac:dyDescent="0.2">
      <c r="B58" s="53" t="s">
        <v>574</v>
      </c>
      <c r="C58" s="3" t="s">
        <v>246</v>
      </c>
      <c r="D58" s="55"/>
      <c r="E58" s="55"/>
      <c r="F58" s="55"/>
      <c r="G58" s="55"/>
      <c r="H58" s="56" t="str">
        <f t="shared" si="21"/>
        <v/>
      </c>
      <c r="I58" s="59"/>
      <c r="J58" s="59"/>
      <c r="K58" s="59"/>
      <c r="L58" s="59"/>
      <c r="M58" s="120" t="str">
        <f t="shared" si="22"/>
        <v/>
      </c>
      <c r="N58" s="62" t="str">
        <f t="shared" si="23"/>
        <v/>
      </c>
      <c r="O58" s="62" t="str">
        <f t="shared" si="23"/>
        <v/>
      </c>
      <c r="P58" s="62" t="str">
        <f t="shared" si="23"/>
        <v/>
      </c>
      <c r="Q58" s="62" t="str">
        <f t="shared" si="23"/>
        <v/>
      </c>
      <c r="R58" s="124" t="str">
        <f t="shared" si="24"/>
        <v/>
      </c>
      <c r="S58" s="64"/>
      <c r="T58" s="64"/>
      <c r="U58" s="64"/>
      <c r="V58" s="64"/>
      <c r="W58" s="131" t="str">
        <f t="shared" si="25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575</v>
      </c>
      <c r="C59" s="3" t="s">
        <v>247</v>
      </c>
      <c r="D59" s="55"/>
      <c r="E59" s="55"/>
      <c r="F59" s="55"/>
      <c r="G59" s="55"/>
      <c r="H59" s="56" t="str">
        <f t="shared" si="21"/>
        <v/>
      </c>
      <c r="I59" s="59"/>
      <c r="J59" s="59"/>
      <c r="K59" s="59"/>
      <c r="L59" s="59"/>
      <c r="M59" s="120" t="str">
        <f t="shared" si="22"/>
        <v/>
      </c>
      <c r="N59" s="62" t="str">
        <f t="shared" si="23"/>
        <v/>
      </c>
      <c r="O59" s="62" t="str">
        <f t="shared" si="23"/>
        <v/>
      </c>
      <c r="P59" s="62" t="str">
        <f t="shared" si="23"/>
        <v/>
      </c>
      <c r="Q59" s="62" t="str">
        <f t="shared" si="23"/>
        <v/>
      </c>
      <c r="R59" s="124" t="str">
        <f t="shared" si="24"/>
        <v/>
      </c>
      <c r="S59" s="64"/>
      <c r="T59" s="64"/>
      <c r="U59" s="64"/>
      <c r="V59" s="64"/>
      <c r="W59" s="131" t="str">
        <f t="shared" si="25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25.5" x14ac:dyDescent="0.2">
      <c r="B60" s="53" t="s">
        <v>576</v>
      </c>
      <c r="C60" s="3" t="s">
        <v>248</v>
      </c>
      <c r="D60" s="55"/>
      <c r="E60" s="55"/>
      <c r="F60" s="55"/>
      <c r="G60" s="55"/>
      <c r="H60" s="56" t="str">
        <f t="shared" si="21"/>
        <v/>
      </c>
      <c r="I60" s="59"/>
      <c r="J60" s="59"/>
      <c r="K60" s="59"/>
      <c r="L60" s="59"/>
      <c r="M60" s="120" t="str">
        <f t="shared" si="22"/>
        <v/>
      </c>
      <c r="N60" s="62" t="str">
        <f t="shared" si="23"/>
        <v/>
      </c>
      <c r="O60" s="62" t="str">
        <f t="shared" si="23"/>
        <v/>
      </c>
      <c r="P60" s="62" t="str">
        <f t="shared" si="23"/>
        <v/>
      </c>
      <c r="Q60" s="62" t="str">
        <f t="shared" si="23"/>
        <v/>
      </c>
      <c r="R60" s="124" t="str">
        <f t="shared" si="24"/>
        <v/>
      </c>
      <c r="S60" s="64"/>
      <c r="T60" s="64"/>
      <c r="U60" s="64"/>
      <c r="V60" s="64"/>
      <c r="W60" s="131" t="str">
        <f t="shared" si="25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51" x14ac:dyDescent="0.2">
      <c r="B61" s="53" t="s">
        <v>577</v>
      </c>
      <c r="C61" s="3" t="s">
        <v>249</v>
      </c>
      <c r="D61" s="55"/>
      <c r="E61" s="55"/>
      <c r="F61" s="55"/>
      <c r="G61" s="55"/>
      <c r="H61" s="56" t="str">
        <f t="shared" si="21"/>
        <v/>
      </c>
      <c r="I61" s="59"/>
      <c r="J61" s="59"/>
      <c r="K61" s="59"/>
      <c r="L61" s="59"/>
      <c r="M61" s="120" t="str">
        <f t="shared" si="22"/>
        <v/>
      </c>
      <c r="N61" s="62" t="str">
        <f t="shared" si="23"/>
        <v/>
      </c>
      <c r="O61" s="62" t="str">
        <f t="shared" si="23"/>
        <v/>
      </c>
      <c r="P61" s="62" t="str">
        <f t="shared" si="23"/>
        <v/>
      </c>
      <c r="Q61" s="62" t="str">
        <f t="shared" si="23"/>
        <v/>
      </c>
      <c r="R61" s="124" t="str">
        <f t="shared" si="24"/>
        <v/>
      </c>
      <c r="S61" s="64"/>
      <c r="T61" s="64"/>
      <c r="U61" s="64"/>
      <c r="V61" s="64"/>
      <c r="W61" s="131" t="str">
        <f t="shared" si="25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25.5" x14ac:dyDescent="0.2">
      <c r="B62" s="53" t="s">
        <v>578</v>
      </c>
      <c r="C62" s="23" t="s">
        <v>259</v>
      </c>
      <c r="D62" s="55"/>
      <c r="E62" s="55"/>
      <c r="F62" s="55"/>
      <c r="G62" s="55"/>
      <c r="H62" s="56" t="str">
        <f t="shared" si="21"/>
        <v/>
      </c>
      <c r="I62" s="59"/>
      <c r="J62" s="59"/>
      <c r="K62" s="59"/>
      <c r="L62" s="59"/>
      <c r="M62" s="120" t="str">
        <f t="shared" si="22"/>
        <v/>
      </c>
      <c r="N62" s="62" t="str">
        <f t="shared" si="23"/>
        <v/>
      </c>
      <c r="O62" s="62" t="str">
        <f t="shared" si="23"/>
        <v/>
      </c>
      <c r="P62" s="62" t="str">
        <f t="shared" si="23"/>
        <v/>
      </c>
      <c r="Q62" s="62" t="str">
        <f t="shared" si="23"/>
        <v/>
      </c>
      <c r="R62" s="124" t="str">
        <f t="shared" si="24"/>
        <v/>
      </c>
      <c r="S62" s="64"/>
      <c r="T62" s="64"/>
      <c r="U62" s="64"/>
      <c r="V62" s="64"/>
      <c r="W62" s="131" t="str">
        <f t="shared" si="25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25.5" x14ac:dyDescent="0.2">
      <c r="B63" s="53" t="s">
        <v>579</v>
      </c>
      <c r="C63" s="3" t="s">
        <v>250</v>
      </c>
      <c r="D63" s="55"/>
      <c r="E63" s="55"/>
      <c r="F63" s="55"/>
      <c r="G63" s="55"/>
      <c r="H63" s="56" t="str">
        <f t="shared" si="21"/>
        <v/>
      </c>
      <c r="I63" s="59"/>
      <c r="J63" s="59"/>
      <c r="K63" s="59"/>
      <c r="L63" s="59"/>
      <c r="M63" s="120" t="str">
        <f t="shared" si="22"/>
        <v/>
      </c>
      <c r="N63" s="62" t="str">
        <f t="shared" si="23"/>
        <v/>
      </c>
      <c r="O63" s="62" t="str">
        <f t="shared" si="23"/>
        <v/>
      </c>
      <c r="P63" s="62" t="str">
        <f t="shared" si="23"/>
        <v/>
      </c>
      <c r="Q63" s="62" t="str">
        <f t="shared" si="23"/>
        <v/>
      </c>
      <c r="R63" s="124" t="str">
        <f t="shared" si="24"/>
        <v/>
      </c>
      <c r="S63" s="64"/>
      <c r="T63" s="64"/>
      <c r="U63" s="64"/>
      <c r="V63" s="64"/>
      <c r="W63" s="131" t="str">
        <f t="shared" si="25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580</v>
      </c>
      <c r="C64" s="18"/>
      <c r="D64" s="55"/>
      <c r="E64" s="55"/>
      <c r="F64" s="55"/>
      <c r="G64" s="55"/>
      <c r="H64" s="56" t="str">
        <f t="shared" si="21"/>
        <v/>
      </c>
      <c r="I64" s="59"/>
      <c r="J64" s="59"/>
      <c r="K64" s="59"/>
      <c r="L64" s="59"/>
      <c r="M64" s="120" t="str">
        <f t="shared" si="22"/>
        <v/>
      </c>
      <c r="N64" s="62" t="str">
        <f t="shared" si="23"/>
        <v/>
      </c>
      <c r="O64" s="62" t="str">
        <f t="shared" si="23"/>
        <v/>
      </c>
      <c r="P64" s="62" t="str">
        <f t="shared" si="23"/>
        <v/>
      </c>
      <c r="Q64" s="62" t="str">
        <f t="shared" si="23"/>
        <v/>
      </c>
      <c r="R64" s="124" t="str">
        <f t="shared" si="24"/>
        <v/>
      </c>
      <c r="S64" s="64"/>
      <c r="T64" s="64"/>
      <c r="U64" s="64"/>
      <c r="V64" s="64"/>
      <c r="W64" s="131" t="str">
        <f t="shared" si="25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581</v>
      </c>
      <c r="C65" s="18"/>
      <c r="D65" s="55"/>
      <c r="E65" s="55"/>
      <c r="F65" s="55"/>
      <c r="G65" s="55"/>
      <c r="H65" s="56" t="str">
        <f t="shared" si="21"/>
        <v/>
      </c>
      <c r="I65" s="59"/>
      <c r="J65" s="59"/>
      <c r="K65" s="59"/>
      <c r="L65" s="59"/>
      <c r="M65" s="120" t="str">
        <f t="shared" si="22"/>
        <v/>
      </c>
      <c r="N65" s="62" t="str">
        <f t="shared" si="23"/>
        <v/>
      </c>
      <c r="O65" s="62" t="str">
        <f t="shared" si="23"/>
        <v/>
      </c>
      <c r="P65" s="62" t="str">
        <f t="shared" si="23"/>
        <v/>
      </c>
      <c r="Q65" s="62" t="str">
        <f t="shared" si="23"/>
        <v/>
      </c>
      <c r="R65" s="124" t="str">
        <f t="shared" si="24"/>
        <v/>
      </c>
      <c r="S65" s="64"/>
      <c r="T65" s="64"/>
      <c r="U65" s="64"/>
      <c r="V65" s="64"/>
      <c r="W65" s="131" t="str">
        <f t="shared" si="25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582</v>
      </c>
      <c r="C66" s="18"/>
      <c r="D66" s="55"/>
      <c r="E66" s="55"/>
      <c r="F66" s="55"/>
      <c r="G66" s="55"/>
      <c r="H66" s="56" t="str">
        <f t="shared" si="21"/>
        <v/>
      </c>
      <c r="I66" s="59"/>
      <c r="J66" s="59"/>
      <c r="K66" s="59"/>
      <c r="L66" s="59"/>
      <c r="M66" s="120" t="str">
        <f t="shared" si="22"/>
        <v/>
      </c>
      <c r="N66" s="62" t="str">
        <f t="shared" si="23"/>
        <v/>
      </c>
      <c r="O66" s="62" t="str">
        <f t="shared" si="23"/>
        <v/>
      </c>
      <c r="P66" s="62" t="str">
        <f t="shared" si="23"/>
        <v/>
      </c>
      <c r="Q66" s="62" t="str">
        <f t="shared" si="23"/>
        <v/>
      </c>
      <c r="R66" s="124" t="str">
        <f t="shared" si="24"/>
        <v/>
      </c>
      <c r="S66" s="64"/>
      <c r="T66" s="64"/>
      <c r="U66" s="64"/>
      <c r="V66" s="64"/>
      <c r="W66" s="131" t="str">
        <f t="shared" si="25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>
        <f t="shared" ref="D67:W67" si="26">AVERAGE(D56:D66)</f>
        <v>7</v>
      </c>
      <c r="E67" s="56" t="e">
        <f t="shared" si="26"/>
        <v>#DIV/0!</v>
      </c>
      <c r="F67" s="56" t="e">
        <f t="shared" si="26"/>
        <v>#DIV/0!</v>
      </c>
      <c r="G67" s="56" t="e">
        <f t="shared" si="26"/>
        <v>#DIV/0!</v>
      </c>
      <c r="H67" s="56">
        <f t="shared" si="26"/>
        <v>7</v>
      </c>
      <c r="I67" s="60">
        <f t="shared" si="26"/>
        <v>5</v>
      </c>
      <c r="J67" s="60" t="e">
        <f t="shared" si="26"/>
        <v>#DIV/0!</v>
      </c>
      <c r="K67" s="60" t="e">
        <f t="shared" si="26"/>
        <v>#DIV/0!</v>
      </c>
      <c r="L67" s="60" t="e">
        <f t="shared" si="26"/>
        <v>#DIV/0!</v>
      </c>
      <c r="M67" s="120">
        <f t="shared" si="26"/>
        <v>5</v>
      </c>
      <c r="N67" s="57">
        <f t="shared" si="26"/>
        <v>6</v>
      </c>
      <c r="O67" s="57" t="e">
        <f t="shared" si="26"/>
        <v>#DIV/0!</v>
      </c>
      <c r="P67" s="57" t="e">
        <f t="shared" si="26"/>
        <v>#DIV/0!</v>
      </c>
      <c r="Q67" s="57" t="e">
        <f t="shared" si="26"/>
        <v>#DIV/0!</v>
      </c>
      <c r="R67" s="57">
        <f t="shared" si="26"/>
        <v>6</v>
      </c>
      <c r="S67" s="65" t="e">
        <f t="shared" si="26"/>
        <v>#DIV/0!</v>
      </c>
      <c r="T67" s="65" t="e">
        <f t="shared" si="26"/>
        <v>#DIV/0!</v>
      </c>
      <c r="U67" s="65" t="e">
        <f t="shared" si="26"/>
        <v>#DIV/0!</v>
      </c>
      <c r="V67" s="65" t="e">
        <f t="shared" si="26"/>
        <v>#DIV/0!</v>
      </c>
      <c r="W67" s="131" t="e">
        <f t="shared" si="26"/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94" t="s">
        <v>274</v>
      </c>
      <c r="C68" s="207" t="s">
        <v>532</v>
      </c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95">
        <v>10</v>
      </c>
      <c r="Z68" s="94">
        <v>9</v>
      </c>
      <c r="AA68" s="94">
        <v>8</v>
      </c>
      <c r="AB68" s="94">
        <v>7</v>
      </c>
      <c r="AC68" s="94">
        <v>6</v>
      </c>
      <c r="AD68" s="94">
        <v>5</v>
      </c>
      <c r="AE68" s="94">
        <v>4</v>
      </c>
      <c r="AF68" s="94">
        <v>3</v>
      </c>
      <c r="AG68" s="94">
        <v>2</v>
      </c>
      <c r="AH68" s="94">
        <v>1</v>
      </c>
      <c r="AI68" s="96" t="s">
        <v>273</v>
      </c>
      <c r="AJ68" s="208"/>
      <c r="AK68" s="209"/>
      <c r="AL68" s="209"/>
      <c r="AM68" s="209"/>
      <c r="AN68" s="209"/>
      <c r="AO68" s="209"/>
      <c r="AP68" s="209"/>
      <c r="AQ68" s="209"/>
      <c r="AR68" s="210"/>
    </row>
    <row r="69" spans="2:44" ht="21.75" customHeight="1" x14ac:dyDescent="0.2">
      <c r="B69" s="92"/>
      <c r="C69" s="17" t="s">
        <v>4</v>
      </c>
      <c r="D69" s="155" t="s">
        <v>93</v>
      </c>
      <c r="E69" s="156"/>
      <c r="F69" s="156"/>
      <c r="G69" s="156"/>
      <c r="H69" s="157"/>
      <c r="I69" s="158" t="s">
        <v>94</v>
      </c>
      <c r="J69" s="159"/>
      <c r="K69" s="159"/>
      <c r="L69" s="159"/>
      <c r="M69" s="160"/>
      <c r="N69" s="161" t="s">
        <v>5</v>
      </c>
      <c r="O69" s="162"/>
      <c r="P69" s="162"/>
      <c r="Q69" s="162"/>
      <c r="R69" s="163"/>
      <c r="S69" s="164" t="s">
        <v>267</v>
      </c>
      <c r="T69" s="165"/>
      <c r="U69" s="165"/>
      <c r="V69" s="165"/>
      <c r="W69" s="166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205</v>
      </c>
      <c r="AF69" s="43" t="s">
        <v>260</v>
      </c>
      <c r="AG69" s="43" t="s">
        <v>260</v>
      </c>
      <c r="AH69" s="43" t="s">
        <v>260</v>
      </c>
      <c r="AI69" s="96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19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196</v>
      </c>
      <c r="AD70" s="43" t="s">
        <v>199</v>
      </c>
      <c r="AE70" s="43" t="s">
        <v>199</v>
      </c>
      <c r="AF70" s="43" t="s">
        <v>202</v>
      </c>
      <c r="AG70" s="43" t="s">
        <v>260</v>
      </c>
      <c r="AH70" s="43" t="s">
        <v>260</v>
      </c>
      <c r="AI70" s="96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25.5" x14ac:dyDescent="0.2">
      <c r="B71" s="53" t="s">
        <v>583</v>
      </c>
      <c r="C71" s="3" t="s">
        <v>251</v>
      </c>
      <c r="D71" s="55">
        <v>6</v>
      </c>
      <c r="E71" s="55">
        <v>6</v>
      </c>
      <c r="F71" s="55">
        <v>4</v>
      </c>
      <c r="G71" s="55">
        <v>4</v>
      </c>
      <c r="H71" s="56">
        <f>IF(OR((D71&lt;&gt;""),(G71&lt;&gt;"")),(AVERAGE(D71:G71)),"")</f>
        <v>5</v>
      </c>
      <c r="I71" s="59">
        <v>6</v>
      </c>
      <c r="J71" s="59">
        <v>6</v>
      </c>
      <c r="K71" s="59">
        <v>4</v>
      </c>
      <c r="L71" s="59">
        <v>6</v>
      </c>
      <c r="M71" s="120">
        <f>IF(OR((I71&lt;&gt;""),(L71&lt;&gt;"")),(AVERAGE(I71:L71)),"")</f>
        <v>5.5</v>
      </c>
      <c r="N71" s="62">
        <f>IF(OR((D71&lt;&gt;""),(I71&lt;&gt;"")),(AVERAGE(D71,I71)),"")</f>
        <v>6</v>
      </c>
      <c r="O71" s="62">
        <f>IF(OR((E71&lt;&gt;""),(J71&lt;&gt;"")),(AVERAGE(E71,J71)),"")</f>
        <v>6</v>
      </c>
      <c r="P71" s="62">
        <f>IF(OR((F71&lt;&gt;""),(K71&lt;&gt;"")),(AVERAGE(F71,K71)),"")</f>
        <v>4</v>
      </c>
      <c r="Q71" s="62">
        <f>IF(OR((G71&lt;&gt;""),(L71&lt;&gt;"")),(AVERAGE(G71,L71)),"")</f>
        <v>5</v>
      </c>
      <c r="R71" s="124">
        <f>IF(OR((N71&lt;&gt;""),(Q71&lt;&gt;"")),(AVERAGE(N71:Q71)),"")</f>
        <v>5.25</v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25.5" x14ac:dyDescent="0.2">
      <c r="B72" s="53" t="s">
        <v>584</v>
      </c>
      <c r="C72" s="3" t="s">
        <v>252</v>
      </c>
      <c r="D72" s="55"/>
      <c r="E72" s="55"/>
      <c r="F72" s="55"/>
      <c r="G72" s="55"/>
      <c r="H72" s="56" t="str">
        <f t="shared" ref="H72:H81" si="27">IF(OR((D72&lt;&gt;""),(G72&lt;&gt;"")),(AVERAGE(D72:G72)),"")</f>
        <v/>
      </c>
      <c r="I72" s="59"/>
      <c r="J72" s="59"/>
      <c r="K72" s="59"/>
      <c r="L72" s="59"/>
      <c r="M72" s="120" t="str">
        <f t="shared" ref="M72:M81" si="28">IF(OR((I72&lt;&gt;""),(L72&lt;&gt;"")),(AVERAGE(I72:L72)),"")</f>
        <v/>
      </c>
      <c r="N72" s="62" t="str">
        <f t="shared" ref="N72:Q81" si="29">IF(OR((D72&lt;&gt;""),(I72&lt;&gt;"")),(AVERAGE(D72,I72)),"")</f>
        <v/>
      </c>
      <c r="O72" s="62" t="str">
        <f t="shared" si="29"/>
        <v/>
      </c>
      <c r="P72" s="62" t="str">
        <f t="shared" si="29"/>
        <v/>
      </c>
      <c r="Q72" s="62" t="str">
        <f t="shared" si="29"/>
        <v/>
      </c>
      <c r="R72" s="124" t="str">
        <f t="shared" ref="R72:R81" si="30">IF(OR((N72&lt;&gt;""),(Q72&lt;&gt;"")),(AVERAGE(N72:Q72)),"")</f>
        <v/>
      </c>
      <c r="S72" s="64"/>
      <c r="T72" s="64"/>
      <c r="U72" s="64"/>
      <c r="V72" s="64"/>
      <c r="W72" s="131" t="str">
        <f t="shared" ref="W72:W81" si="31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25.5" x14ac:dyDescent="0.2">
      <c r="B73" s="53" t="s">
        <v>585</v>
      </c>
      <c r="C73" s="3" t="s">
        <v>253</v>
      </c>
      <c r="D73" s="55"/>
      <c r="E73" s="55"/>
      <c r="F73" s="55"/>
      <c r="G73" s="55"/>
      <c r="H73" s="56" t="str">
        <f t="shared" si="27"/>
        <v/>
      </c>
      <c r="I73" s="59"/>
      <c r="J73" s="59"/>
      <c r="K73" s="59"/>
      <c r="L73" s="59"/>
      <c r="M73" s="120" t="str">
        <f t="shared" si="28"/>
        <v/>
      </c>
      <c r="N73" s="62" t="str">
        <f t="shared" si="29"/>
        <v/>
      </c>
      <c r="O73" s="62" t="str">
        <f t="shared" si="29"/>
        <v/>
      </c>
      <c r="P73" s="62" t="str">
        <f t="shared" si="29"/>
        <v/>
      </c>
      <c r="Q73" s="62" t="str">
        <f t="shared" si="29"/>
        <v/>
      </c>
      <c r="R73" s="124" t="str">
        <f t="shared" si="30"/>
        <v/>
      </c>
      <c r="S73" s="64"/>
      <c r="T73" s="64"/>
      <c r="U73" s="64"/>
      <c r="V73" s="64"/>
      <c r="W73" s="131" t="str">
        <f t="shared" si="31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586</v>
      </c>
      <c r="C74" s="3" t="s">
        <v>254</v>
      </c>
      <c r="D74" s="55"/>
      <c r="E74" s="55"/>
      <c r="F74" s="55"/>
      <c r="G74" s="55"/>
      <c r="H74" s="56" t="str">
        <f t="shared" si="27"/>
        <v/>
      </c>
      <c r="I74" s="59"/>
      <c r="J74" s="59"/>
      <c r="K74" s="59"/>
      <c r="L74" s="59"/>
      <c r="M74" s="120" t="str">
        <f t="shared" si="28"/>
        <v/>
      </c>
      <c r="N74" s="62" t="str">
        <f t="shared" si="29"/>
        <v/>
      </c>
      <c r="O74" s="62" t="str">
        <f t="shared" si="29"/>
        <v/>
      </c>
      <c r="P74" s="62" t="str">
        <f t="shared" si="29"/>
        <v/>
      </c>
      <c r="Q74" s="62" t="str">
        <f t="shared" si="29"/>
        <v/>
      </c>
      <c r="R74" s="124" t="str">
        <f t="shared" si="30"/>
        <v/>
      </c>
      <c r="S74" s="64"/>
      <c r="T74" s="64"/>
      <c r="U74" s="64"/>
      <c r="V74" s="64"/>
      <c r="W74" s="131" t="str">
        <f t="shared" si="31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587</v>
      </c>
      <c r="C75" s="3" t="s">
        <v>255</v>
      </c>
      <c r="D75" s="55"/>
      <c r="E75" s="55"/>
      <c r="F75" s="55"/>
      <c r="G75" s="55"/>
      <c r="H75" s="56" t="str">
        <f t="shared" si="27"/>
        <v/>
      </c>
      <c r="I75" s="59"/>
      <c r="J75" s="59"/>
      <c r="K75" s="59"/>
      <c r="L75" s="59"/>
      <c r="M75" s="120" t="str">
        <f t="shared" si="28"/>
        <v/>
      </c>
      <c r="N75" s="62" t="str">
        <f t="shared" si="29"/>
        <v/>
      </c>
      <c r="O75" s="62" t="str">
        <f t="shared" si="29"/>
        <v/>
      </c>
      <c r="P75" s="62" t="str">
        <f t="shared" si="29"/>
        <v/>
      </c>
      <c r="Q75" s="62" t="str">
        <f t="shared" si="29"/>
        <v/>
      </c>
      <c r="R75" s="124" t="str">
        <f t="shared" si="30"/>
        <v/>
      </c>
      <c r="S75" s="64"/>
      <c r="T75" s="64"/>
      <c r="U75" s="64"/>
      <c r="V75" s="64"/>
      <c r="W75" s="131" t="str">
        <f t="shared" si="31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588</v>
      </c>
      <c r="C76" s="3" t="s">
        <v>256</v>
      </c>
      <c r="D76" s="55"/>
      <c r="E76" s="55"/>
      <c r="F76" s="55"/>
      <c r="G76" s="55"/>
      <c r="H76" s="56" t="str">
        <f t="shared" si="27"/>
        <v/>
      </c>
      <c r="I76" s="59"/>
      <c r="J76" s="59"/>
      <c r="K76" s="59"/>
      <c r="L76" s="59"/>
      <c r="M76" s="120" t="str">
        <f t="shared" si="28"/>
        <v/>
      </c>
      <c r="N76" s="62" t="str">
        <f t="shared" si="29"/>
        <v/>
      </c>
      <c r="O76" s="62" t="str">
        <f t="shared" si="29"/>
        <v/>
      </c>
      <c r="P76" s="62" t="str">
        <f t="shared" si="29"/>
        <v/>
      </c>
      <c r="Q76" s="62" t="str">
        <f t="shared" si="29"/>
        <v/>
      </c>
      <c r="R76" s="124" t="str">
        <f t="shared" si="30"/>
        <v/>
      </c>
      <c r="S76" s="64"/>
      <c r="T76" s="64"/>
      <c r="U76" s="64"/>
      <c r="V76" s="64"/>
      <c r="W76" s="131" t="str">
        <f t="shared" si="31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25.5" x14ac:dyDescent="0.2">
      <c r="B77" s="53" t="s">
        <v>589</v>
      </c>
      <c r="C77" s="3" t="s">
        <v>257</v>
      </c>
      <c r="D77" s="55"/>
      <c r="E77" s="55"/>
      <c r="F77" s="55"/>
      <c r="G77" s="55"/>
      <c r="H77" s="56" t="str">
        <f t="shared" si="27"/>
        <v/>
      </c>
      <c r="I77" s="59"/>
      <c r="J77" s="59"/>
      <c r="K77" s="59"/>
      <c r="L77" s="59"/>
      <c r="M77" s="120" t="str">
        <f t="shared" si="28"/>
        <v/>
      </c>
      <c r="N77" s="62" t="str">
        <f t="shared" si="29"/>
        <v/>
      </c>
      <c r="O77" s="62" t="str">
        <f t="shared" si="29"/>
        <v/>
      </c>
      <c r="P77" s="62" t="str">
        <f t="shared" si="29"/>
        <v/>
      </c>
      <c r="Q77" s="62" t="str">
        <f t="shared" si="29"/>
        <v/>
      </c>
      <c r="R77" s="124" t="str">
        <f t="shared" si="30"/>
        <v/>
      </c>
      <c r="S77" s="64"/>
      <c r="T77" s="64"/>
      <c r="U77" s="64"/>
      <c r="V77" s="64"/>
      <c r="W77" s="131" t="str">
        <f t="shared" si="31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590</v>
      </c>
      <c r="C78" s="18"/>
      <c r="D78" s="55"/>
      <c r="E78" s="55"/>
      <c r="F78" s="55"/>
      <c r="G78" s="55"/>
      <c r="H78" s="56" t="str">
        <f t="shared" si="27"/>
        <v/>
      </c>
      <c r="I78" s="59"/>
      <c r="J78" s="59"/>
      <c r="K78" s="59"/>
      <c r="L78" s="59"/>
      <c r="M78" s="120" t="str">
        <f t="shared" si="28"/>
        <v/>
      </c>
      <c r="N78" s="62" t="str">
        <f t="shared" si="29"/>
        <v/>
      </c>
      <c r="O78" s="62" t="str">
        <f t="shared" si="29"/>
        <v/>
      </c>
      <c r="P78" s="62" t="str">
        <f t="shared" si="29"/>
        <v/>
      </c>
      <c r="Q78" s="62" t="str">
        <f t="shared" si="29"/>
        <v/>
      </c>
      <c r="R78" s="124" t="str">
        <f t="shared" si="30"/>
        <v/>
      </c>
      <c r="S78" s="64"/>
      <c r="T78" s="64"/>
      <c r="U78" s="64"/>
      <c r="V78" s="64"/>
      <c r="W78" s="131" t="str">
        <f t="shared" si="31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591</v>
      </c>
      <c r="C79" s="18"/>
      <c r="D79" s="55"/>
      <c r="E79" s="55"/>
      <c r="F79" s="55"/>
      <c r="G79" s="55"/>
      <c r="H79" s="56" t="str">
        <f t="shared" si="27"/>
        <v/>
      </c>
      <c r="I79" s="59"/>
      <c r="J79" s="59"/>
      <c r="K79" s="59"/>
      <c r="L79" s="59"/>
      <c r="M79" s="120" t="str">
        <f t="shared" si="28"/>
        <v/>
      </c>
      <c r="N79" s="62" t="str">
        <f t="shared" si="29"/>
        <v/>
      </c>
      <c r="O79" s="62" t="str">
        <f t="shared" si="29"/>
        <v/>
      </c>
      <c r="P79" s="62" t="str">
        <f t="shared" si="29"/>
        <v/>
      </c>
      <c r="Q79" s="62" t="str">
        <f t="shared" si="29"/>
        <v/>
      </c>
      <c r="R79" s="124" t="str">
        <f t="shared" si="30"/>
        <v/>
      </c>
      <c r="S79" s="64"/>
      <c r="T79" s="64"/>
      <c r="U79" s="64"/>
      <c r="V79" s="64"/>
      <c r="W79" s="131" t="str">
        <f t="shared" si="31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592</v>
      </c>
      <c r="C80" s="18"/>
      <c r="D80" s="55"/>
      <c r="E80" s="55"/>
      <c r="F80" s="55"/>
      <c r="G80" s="55"/>
      <c r="H80" s="56" t="str">
        <f t="shared" si="27"/>
        <v/>
      </c>
      <c r="I80" s="59"/>
      <c r="J80" s="59"/>
      <c r="K80" s="59"/>
      <c r="L80" s="59"/>
      <c r="M80" s="120" t="str">
        <f t="shared" si="28"/>
        <v/>
      </c>
      <c r="N80" s="62" t="str">
        <f t="shared" si="29"/>
        <v/>
      </c>
      <c r="O80" s="62" t="str">
        <f t="shared" si="29"/>
        <v/>
      </c>
      <c r="P80" s="62" t="str">
        <f t="shared" si="29"/>
        <v/>
      </c>
      <c r="Q80" s="62" t="str">
        <f t="shared" si="29"/>
        <v/>
      </c>
      <c r="R80" s="124" t="str">
        <f t="shared" si="30"/>
        <v/>
      </c>
      <c r="S80" s="64"/>
      <c r="T80" s="64"/>
      <c r="U80" s="64"/>
      <c r="V80" s="64"/>
      <c r="W80" s="131" t="str">
        <f t="shared" si="31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593</v>
      </c>
      <c r="C81" s="18"/>
      <c r="D81" s="55"/>
      <c r="E81" s="55"/>
      <c r="F81" s="55"/>
      <c r="G81" s="55"/>
      <c r="H81" s="56" t="str">
        <f t="shared" si="27"/>
        <v/>
      </c>
      <c r="I81" s="59"/>
      <c r="J81" s="59"/>
      <c r="K81" s="59"/>
      <c r="L81" s="59"/>
      <c r="M81" s="120" t="str">
        <f t="shared" si="28"/>
        <v/>
      </c>
      <c r="N81" s="62" t="str">
        <f t="shared" si="29"/>
        <v/>
      </c>
      <c r="O81" s="62" t="str">
        <f t="shared" si="29"/>
        <v/>
      </c>
      <c r="P81" s="62" t="str">
        <f t="shared" si="29"/>
        <v/>
      </c>
      <c r="Q81" s="62" t="str">
        <f t="shared" si="29"/>
        <v/>
      </c>
      <c r="R81" s="124" t="str">
        <f t="shared" si="30"/>
        <v/>
      </c>
      <c r="S81" s="64"/>
      <c r="T81" s="64"/>
      <c r="U81" s="64"/>
      <c r="V81" s="64"/>
      <c r="W81" s="131" t="str">
        <f t="shared" si="31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>
        <f t="shared" ref="D82:W82" si="32">AVERAGE(D71:D81)</f>
        <v>6</v>
      </c>
      <c r="E82" s="56">
        <f t="shared" si="32"/>
        <v>6</v>
      </c>
      <c r="F82" s="56">
        <f t="shared" si="32"/>
        <v>4</v>
      </c>
      <c r="G82" s="56">
        <f t="shared" si="32"/>
        <v>4</v>
      </c>
      <c r="H82" s="56">
        <f t="shared" si="32"/>
        <v>5</v>
      </c>
      <c r="I82" s="60">
        <f t="shared" si="32"/>
        <v>6</v>
      </c>
      <c r="J82" s="60">
        <f t="shared" si="32"/>
        <v>6</v>
      </c>
      <c r="K82" s="60">
        <f t="shared" si="32"/>
        <v>4</v>
      </c>
      <c r="L82" s="60">
        <f t="shared" si="32"/>
        <v>6</v>
      </c>
      <c r="M82" s="120">
        <f t="shared" si="32"/>
        <v>5.5</v>
      </c>
      <c r="N82" s="57">
        <f t="shared" si="32"/>
        <v>6</v>
      </c>
      <c r="O82" s="57">
        <f t="shared" si="32"/>
        <v>6</v>
      </c>
      <c r="P82" s="57">
        <f t="shared" si="32"/>
        <v>4</v>
      </c>
      <c r="Q82" s="57">
        <f t="shared" si="32"/>
        <v>5</v>
      </c>
      <c r="R82" s="57">
        <f t="shared" si="32"/>
        <v>5.25</v>
      </c>
      <c r="S82" s="65" t="e">
        <f t="shared" si="32"/>
        <v>#DIV/0!</v>
      </c>
      <c r="T82" s="65" t="e">
        <f t="shared" si="32"/>
        <v>#DIV/0!</v>
      </c>
      <c r="U82" s="65" t="e">
        <f t="shared" si="32"/>
        <v>#DIV/0!</v>
      </c>
      <c r="V82" s="65" t="e">
        <f t="shared" si="32"/>
        <v>#DIV/0!</v>
      </c>
      <c r="W82" s="131" t="e">
        <f t="shared" si="32"/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94" t="s">
        <v>274</v>
      </c>
      <c r="C83" s="207" t="s">
        <v>533</v>
      </c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95">
        <v>10</v>
      </c>
      <c r="Z83" s="94">
        <v>9</v>
      </c>
      <c r="AA83" s="94">
        <v>8</v>
      </c>
      <c r="AB83" s="94">
        <v>7</v>
      </c>
      <c r="AC83" s="94">
        <v>6</v>
      </c>
      <c r="AD83" s="94">
        <v>5</v>
      </c>
      <c r="AE83" s="94">
        <v>4</v>
      </c>
      <c r="AF83" s="94">
        <v>3</v>
      </c>
      <c r="AG83" s="94">
        <v>2</v>
      </c>
      <c r="AH83" s="94">
        <v>1</v>
      </c>
      <c r="AI83" s="96" t="s">
        <v>273</v>
      </c>
      <c r="AJ83" s="208"/>
      <c r="AK83" s="209"/>
      <c r="AL83" s="209"/>
      <c r="AM83" s="209"/>
      <c r="AN83" s="209"/>
      <c r="AO83" s="209"/>
      <c r="AP83" s="209"/>
      <c r="AQ83" s="209"/>
      <c r="AR83" s="210"/>
    </row>
    <row r="84" spans="2:44" ht="21.75" customHeight="1" x14ac:dyDescent="0.2">
      <c r="B84" s="92"/>
      <c r="C84" s="17" t="s">
        <v>4</v>
      </c>
      <c r="D84" s="155" t="s">
        <v>93</v>
      </c>
      <c r="E84" s="156"/>
      <c r="F84" s="156"/>
      <c r="G84" s="156"/>
      <c r="H84" s="157"/>
      <c r="I84" s="158" t="s">
        <v>94</v>
      </c>
      <c r="J84" s="159"/>
      <c r="K84" s="159"/>
      <c r="L84" s="159"/>
      <c r="M84" s="160"/>
      <c r="N84" s="161" t="s">
        <v>5</v>
      </c>
      <c r="O84" s="162"/>
      <c r="P84" s="162"/>
      <c r="Q84" s="162"/>
      <c r="R84" s="163"/>
      <c r="S84" s="164" t="s">
        <v>267</v>
      </c>
      <c r="T84" s="165"/>
      <c r="U84" s="165"/>
      <c r="V84" s="165"/>
      <c r="W84" s="166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199</v>
      </c>
      <c r="AC84" s="43" t="s">
        <v>202</v>
      </c>
      <c r="AD84" s="43" t="s">
        <v>202</v>
      </c>
      <c r="AE84" s="43" t="s">
        <v>205</v>
      </c>
      <c r="AF84" s="43" t="s">
        <v>205</v>
      </c>
      <c r="AG84" s="43" t="s">
        <v>260</v>
      </c>
      <c r="AH84" s="43" t="s">
        <v>260</v>
      </c>
      <c r="AI84" s="96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19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96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594</v>
      </c>
      <c r="C86" s="3" t="s">
        <v>63</v>
      </c>
      <c r="D86" s="55">
        <v>5</v>
      </c>
      <c r="E86" s="55"/>
      <c r="F86" s="55"/>
      <c r="G86" s="55"/>
      <c r="H86" s="56">
        <f>IF(OR((D86&lt;&gt;""),(G86&lt;&gt;"")),(AVERAGE(D86:G86)),"")</f>
        <v>5</v>
      </c>
      <c r="I86" s="59">
        <v>6</v>
      </c>
      <c r="J86" s="59"/>
      <c r="K86" s="59"/>
      <c r="L86" s="59"/>
      <c r="M86" s="120">
        <f>IF(OR((I86&lt;&gt;""),(L86&lt;&gt;"")),(AVERAGE(I86:L86)),"")</f>
        <v>6</v>
      </c>
      <c r="N86" s="62">
        <f>IF(OR((D86&lt;&gt;""),(I86&lt;&gt;"")),(AVERAGE(D86,I86)),"")</f>
        <v>5.5</v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>
        <f>IF(OR((N86&lt;&gt;""),(Q86&lt;&gt;"")),(AVERAGE(N86:Q86)),"")</f>
        <v>5.5</v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25.5" x14ac:dyDescent="0.2">
      <c r="B87" s="53" t="s">
        <v>595</v>
      </c>
      <c r="C87" s="3" t="s">
        <v>64</v>
      </c>
      <c r="D87" s="55"/>
      <c r="E87" s="55"/>
      <c r="F87" s="55"/>
      <c r="G87" s="55"/>
      <c r="H87" s="56" t="str">
        <f t="shared" ref="H87:H96" si="33">IF(OR((D87&lt;&gt;""),(G87&lt;&gt;"")),(AVERAGE(D87:G87)),"")</f>
        <v/>
      </c>
      <c r="I87" s="59"/>
      <c r="J87" s="59"/>
      <c r="K87" s="59"/>
      <c r="L87" s="59"/>
      <c r="M87" s="120" t="str">
        <f t="shared" ref="M87:M96" si="34">IF(OR((I87&lt;&gt;""),(L87&lt;&gt;"")),(AVERAGE(I87:L87)),"")</f>
        <v/>
      </c>
      <c r="N87" s="62" t="str">
        <f t="shared" ref="N87:Q96" si="35">IF(OR((D87&lt;&gt;""),(I87&lt;&gt;"")),(AVERAGE(D87,I87)),"")</f>
        <v/>
      </c>
      <c r="O87" s="62" t="str">
        <f t="shared" si="35"/>
        <v/>
      </c>
      <c r="P87" s="62" t="str">
        <f t="shared" si="35"/>
        <v/>
      </c>
      <c r="Q87" s="62" t="str">
        <f t="shared" si="35"/>
        <v/>
      </c>
      <c r="R87" s="124" t="str">
        <f t="shared" ref="R87:R96" si="36">IF(OR((N87&lt;&gt;""),(Q87&lt;&gt;"")),(AVERAGE(N87:Q87)),"")</f>
        <v/>
      </c>
      <c r="S87" s="64"/>
      <c r="T87" s="64"/>
      <c r="U87" s="64"/>
      <c r="V87" s="64"/>
      <c r="W87" s="131" t="str">
        <f t="shared" ref="W87:W96" si="37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596</v>
      </c>
      <c r="C88" s="19"/>
      <c r="D88" s="55"/>
      <c r="E88" s="55"/>
      <c r="F88" s="55"/>
      <c r="G88" s="55"/>
      <c r="H88" s="56" t="str">
        <f t="shared" si="33"/>
        <v/>
      </c>
      <c r="I88" s="59"/>
      <c r="J88" s="59"/>
      <c r="K88" s="59"/>
      <c r="L88" s="59"/>
      <c r="M88" s="120" t="str">
        <f t="shared" si="34"/>
        <v/>
      </c>
      <c r="N88" s="62" t="str">
        <f t="shared" si="35"/>
        <v/>
      </c>
      <c r="O88" s="62" t="str">
        <f t="shared" si="35"/>
        <v/>
      </c>
      <c r="P88" s="62" t="str">
        <f t="shared" si="35"/>
        <v/>
      </c>
      <c r="Q88" s="62" t="str">
        <f t="shared" si="35"/>
        <v/>
      </c>
      <c r="R88" s="124" t="str">
        <f t="shared" si="36"/>
        <v/>
      </c>
      <c r="S88" s="64"/>
      <c r="T88" s="64"/>
      <c r="U88" s="64"/>
      <c r="V88" s="64"/>
      <c r="W88" s="131" t="str">
        <f t="shared" si="37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597</v>
      </c>
      <c r="C89" s="19"/>
      <c r="D89" s="55"/>
      <c r="E89" s="55"/>
      <c r="F89" s="55"/>
      <c r="G89" s="55"/>
      <c r="H89" s="56" t="str">
        <f t="shared" si="33"/>
        <v/>
      </c>
      <c r="I89" s="59"/>
      <c r="J89" s="59"/>
      <c r="K89" s="59"/>
      <c r="L89" s="59"/>
      <c r="M89" s="120" t="str">
        <f t="shared" si="34"/>
        <v/>
      </c>
      <c r="N89" s="62" t="str">
        <f t="shared" si="35"/>
        <v/>
      </c>
      <c r="O89" s="62" t="str">
        <f t="shared" si="35"/>
        <v/>
      </c>
      <c r="P89" s="62" t="str">
        <f t="shared" si="35"/>
        <v/>
      </c>
      <c r="Q89" s="62" t="str">
        <f t="shared" si="35"/>
        <v/>
      </c>
      <c r="R89" s="124" t="str">
        <f t="shared" si="36"/>
        <v/>
      </c>
      <c r="S89" s="64"/>
      <c r="T89" s="64"/>
      <c r="U89" s="64"/>
      <c r="V89" s="64"/>
      <c r="W89" s="131" t="str">
        <f t="shared" si="37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598</v>
      </c>
      <c r="C90" s="19"/>
      <c r="D90" s="55"/>
      <c r="E90" s="55"/>
      <c r="F90" s="55"/>
      <c r="G90" s="55"/>
      <c r="H90" s="56" t="str">
        <f t="shared" si="33"/>
        <v/>
      </c>
      <c r="I90" s="59"/>
      <c r="J90" s="59"/>
      <c r="K90" s="59"/>
      <c r="L90" s="59"/>
      <c r="M90" s="120" t="str">
        <f t="shared" si="34"/>
        <v/>
      </c>
      <c r="N90" s="62" t="str">
        <f t="shared" si="35"/>
        <v/>
      </c>
      <c r="O90" s="62" t="str">
        <f t="shared" si="35"/>
        <v/>
      </c>
      <c r="P90" s="62" t="str">
        <f t="shared" si="35"/>
        <v/>
      </c>
      <c r="Q90" s="62" t="str">
        <f t="shared" si="35"/>
        <v/>
      </c>
      <c r="R90" s="124" t="str">
        <f t="shared" si="36"/>
        <v/>
      </c>
      <c r="S90" s="64"/>
      <c r="T90" s="64"/>
      <c r="U90" s="64"/>
      <c r="V90" s="64"/>
      <c r="W90" s="131" t="str">
        <f t="shared" si="37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599</v>
      </c>
      <c r="C91" s="19"/>
      <c r="D91" s="55"/>
      <c r="E91" s="55"/>
      <c r="F91" s="55"/>
      <c r="G91" s="55"/>
      <c r="H91" s="56" t="str">
        <f t="shared" si="33"/>
        <v/>
      </c>
      <c r="I91" s="59"/>
      <c r="J91" s="59"/>
      <c r="K91" s="59"/>
      <c r="L91" s="59"/>
      <c r="M91" s="120" t="str">
        <f t="shared" si="34"/>
        <v/>
      </c>
      <c r="N91" s="62" t="str">
        <f t="shared" si="35"/>
        <v/>
      </c>
      <c r="O91" s="62" t="str">
        <f t="shared" si="35"/>
        <v/>
      </c>
      <c r="P91" s="62" t="str">
        <f t="shared" si="35"/>
        <v/>
      </c>
      <c r="Q91" s="62" t="str">
        <f t="shared" si="35"/>
        <v/>
      </c>
      <c r="R91" s="124" t="str">
        <f t="shared" si="36"/>
        <v/>
      </c>
      <c r="S91" s="64"/>
      <c r="T91" s="64"/>
      <c r="U91" s="64"/>
      <c r="V91" s="64"/>
      <c r="W91" s="131" t="str">
        <f t="shared" si="37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600</v>
      </c>
      <c r="C92" s="21"/>
      <c r="D92" s="55"/>
      <c r="E92" s="55"/>
      <c r="F92" s="55"/>
      <c r="G92" s="55"/>
      <c r="H92" s="56" t="str">
        <f t="shared" si="33"/>
        <v/>
      </c>
      <c r="I92" s="59"/>
      <c r="J92" s="59"/>
      <c r="K92" s="59"/>
      <c r="L92" s="59"/>
      <c r="M92" s="120" t="str">
        <f t="shared" si="34"/>
        <v/>
      </c>
      <c r="N92" s="62" t="str">
        <f t="shared" si="35"/>
        <v/>
      </c>
      <c r="O92" s="62" t="str">
        <f t="shared" si="35"/>
        <v/>
      </c>
      <c r="P92" s="62" t="str">
        <f t="shared" si="35"/>
        <v/>
      </c>
      <c r="Q92" s="62" t="str">
        <f t="shared" si="35"/>
        <v/>
      </c>
      <c r="R92" s="124" t="str">
        <f t="shared" si="36"/>
        <v/>
      </c>
      <c r="S92" s="64"/>
      <c r="T92" s="64"/>
      <c r="U92" s="64"/>
      <c r="V92" s="64"/>
      <c r="W92" s="131" t="str">
        <f t="shared" si="37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601</v>
      </c>
      <c r="C93" s="18"/>
      <c r="D93" s="55"/>
      <c r="E93" s="55"/>
      <c r="F93" s="55"/>
      <c r="G93" s="55"/>
      <c r="H93" s="56" t="str">
        <f t="shared" si="33"/>
        <v/>
      </c>
      <c r="I93" s="59"/>
      <c r="J93" s="59"/>
      <c r="K93" s="59"/>
      <c r="L93" s="59"/>
      <c r="M93" s="120" t="str">
        <f t="shared" si="34"/>
        <v/>
      </c>
      <c r="N93" s="62" t="str">
        <f t="shared" si="35"/>
        <v/>
      </c>
      <c r="O93" s="62" t="str">
        <f t="shared" si="35"/>
        <v/>
      </c>
      <c r="P93" s="62" t="str">
        <f t="shared" si="35"/>
        <v/>
      </c>
      <c r="Q93" s="62" t="str">
        <f t="shared" si="35"/>
        <v/>
      </c>
      <c r="R93" s="124" t="str">
        <f t="shared" si="36"/>
        <v/>
      </c>
      <c r="S93" s="64"/>
      <c r="T93" s="64"/>
      <c r="U93" s="64"/>
      <c r="V93" s="64"/>
      <c r="W93" s="131" t="str">
        <f t="shared" si="37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602</v>
      </c>
      <c r="C94" s="18"/>
      <c r="D94" s="55"/>
      <c r="E94" s="55"/>
      <c r="F94" s="55"/>
      <c r="G94" s="55"/>
      <c r="H94" s="56" t="str">
        <f t="shared" si="33"/>
        <v/>
      </c>
      <c r="I94" s="59"/>
      <c r="J94" s="59"/>
      <c r="K94" s="59"/>
      <c r="L94" s="59"/>
      <c r="M94" s="120" t="str">
        <f t="shared" si="34"/>
        <v/>
      </c>
      <c r="N94" s="62" t="str">
        <f t="shared" si="35"/>
        <v/>
      </c>
      <c r="O94" s="62" t="str">
        <f t="shared" si="35"/>
        <v/>
      </c>
      <c r="P94" s="62" t="str">
        <f t="shared" si="35"/>
        <v/>
      </c>
      <c r="Q94" s="62" t="str">
        <f t="shared" si="35"/>
        <v/>
      </c>
      <c r="R94" s="124" t="str">
        <f t="shared" si="36"/>
        <v/>
      </c>
      <c r="S94" s="64"/>
      <c r="T94" s="64"/>
      <c r="U94" s="64"/>
      <c r="V94" s="64"/>
      <c r="W94" s="131" t="str">
        <f t="shared" si="37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603</v>
      </c>
      <c r="C95" s="18"/>
      <c r="D95" s="55"/>
      <c r="E95" s="55"/>
      <c r="F95" s="55"/>
      <c r="G95" s="55"/>
      <c r="H95" s="56" t="str">
        <f t="shared" si="33"/>
        <v/>
      </c>
      <c r="I95" s="59"/>
      <c r="J95" s="59"/>
      <c r="K95" s="59"/>
      <c r="L95" s="59"/>
      <c r="M95" s="120" t="str">
        <f t="shared" si="34"/>
        <v/>
      </c>
      <c r="N95" s="62" t="str">
        <f t="shared" si="35"/>
        <v/>
      </c>
      <c r="O95" s="62" t="str">
        <f t="shared" si="35"/>
        <v/>
      </c>
      <c r="P95" s="62" t="str">
        <f t="shared" si="35"/>
        <v/>
      </c>
      <c r="Q95" s="62" t="str">
        <f t="shared" si="35"/>
        <v/>
      </c>
      <c r="R95" s="124" t="str">
        <f t="shared" si="36"/>
        <v/>
      </c>
      <c r="S95" s="64"/>
      <c r="T95" s="64"/>
      <c r="U95" s="64"/>
      <c r="V95" s="64"/>
      <c r="W95" s="131" t="str">
        <f t="shared" si="37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604</v>
      </c>
      <c r="C96" s="18"/>
      <c r="D96" s="55"/>
      <c r="E96" s="55"/>
      <c r="F96" s="55"/>
      <c r="G96" s="55"/>
      <c r="H96" s="56" t="str">
        <f t="shared" si="33"/>
        <v/>
      </c>
      <c r="I96" s="59"/>
      <c r="J96" s="59"/>
      <c r="K96" s="59"/>
      <c r="L96" s="59"/>
      <c r="M96" s="120" t="str">
        <f t="shared" si="34"/>
        <v/>
      </c>
      <c r="N96" s="62" t="str">
        <f t="shared" si="35"/>
        <v/>
      </c>
      <c r="O96" s="62" t="str">
        <f t="shared" si="35"/>
        <v/>
      </c>
      <c r="P96" s="62" t="str">
        <f t="shared" si="35"/>
        <v/>
      </c>
      <c r="Q96" s="62" t="str">
        <f t="shared" si="35"/>
        <v/>
      </c>
      <c r="R96" s="124" t="str">
        <f t="shared" si="36"/>
        <v/>
      </c>
      <c r="S96" s="64"/>
      <c r="T96" s="64"/>
      <c r="U96" s="64"/>
      <c r="V96" s="64"/>
      <c r="W96" s="131" t="str">
        <f t="shared" si="37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>
        <f t="shared" ref="D97:W97" si="38">AVERAGE(D86:D96)</f>
        <v>5</v>
      </c>
      <c r="E97" s="56" t="e">
        <f t="shared" si="38"/>
        <v>#DIV/0!</v>
      </c>
      <c r="F97" s="56" t="e">
        <f t="shared" si="38"/>
        <v>#DIV/0!</v>
      </c>
      <c r="G97" s="56" t="e">
        <f t="shared" si="38"/>
        <v>#DIV/0!</v>
      </c>
      <c r="H97" s="56">
        <f t="shared" si="38"/>
        <v>5</v>
      </c>
      <c r="I97" s="60">
        <f t="shared" si="38"/>
        <v>6</v>
      </c>
      <c r="J97" s="60" t="e">
        <f t="shared" si="38"/>
        <v>#DIV/0!</v>
      </c>
      <c r="K97" s="60" t="e">
        <f t="shared" si="38"/>
        <v>#DIV/0!</v>
      </c>
      <c r="L97" s="60" t="e">
        <f t="shared" si="38"/>
        <v>#DIV/0!</v>
      </c>
      <c r="M97" s="120">
        <f t="shared" si="38"/>
        <v>6</v>
      </c>
      <c r="N97" s="57">
        <f t="shared" si="38"/>
        <v>5.5</v>
      </c>
      <c r="O97" s="57" t="e">
        <f t="shared" si="38"/>
        <v>#DIV/0!</v>
      </c>
      <c r="P97" s="57" t="e">
        <f t="shared" si="38"/>
        <v>#DIV/0!</v>
      </c>
      <c r="Q97" s="57" t="e">
        <f t="shared" si="38"/>
        <v>#DIV/0!</v>
      </c>
      <c r="R97" s="57">
        <f t="shared" si="38"/>
        <v>5.5</v>
      </c>
      <c r="S97" s="65" t="e">
        <f t="shared" si="38"/>
        <v>#DIV/0!</v>
      </c>
      <c r="T97" s="65" t="e">
        <f t="shared" si="38"/>
        <v>#DIV/0!</v>
      </c>
      <c r="U97" s="65" t="e">
        <f t="shared" si="38"/>
        <v>#DIV/0!</v>
      </c>
      <c r="V97" s="65" t="e">
        <f t="shared" si="38"/>
        <v>#DIV/0!</v>
      </c>
      <c r="W97" s="131" t="e">
        <f t="shared" si="38"/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94" t="s">
        <v>274</v>
      </c>
      <c r="C98" s="207" t="s">
        <v>534</v>
      </c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95">
        <v>10</v>
      </c>
      <c r="Z98" s="94">
        <v>9</v>
      </c>
      <c r="AA98" s="94">
        <v>8</v>
      </c>
      <c r="AB98" s="94">
        <v>7</v>
      </c>
      <c r="AC98" s="94">
        <v>6</v>
      </c>
      <c r="AD98" s="94">
        <v>5</v>
      </c>
      <c r="AE98" s="94">
        <v>4</v>
      </c>
      <c r="AF98" s="94">
        <v>3</v>
      </c>
      <c r="AG98" s="94">
        <v>2</v>
      </c>
      <c r="AH98" s="94">
        <v>1</v>
      </c>
      <c r="AI98" s="96" t="s">
        <v>273</v>
      </c>
      <c r="AJ98" s="208"/>
      <c r="AK98" s="209"/>
      <c r="AL98" s="209"/>
      <c r="AM98" s="209"/>
      <c r="AN98" s="209"/>
      <c r="AO98" s="209"/>
      <c r="AP98" s="209"/>
      <c r="AQ98" s="209"/>
      <c r="AR98" s="210"/>
    </row>
    <row r="99" spans="2:44" ht="21.75" customHeight="1" x14ac:dyDescent="0.2">
      <c r="B99" s="92"/>
      <c r="C99" s="17" t="s">
        <v>4</v>
      </c>
      <c r="D99" s="155" t="s">
        <v>93</v>
      </c>
      <c r="E99" s="156"/>
      <c r="F99" s="156"/>
      <c r="G99" s="156"/>
      <c r="H99" s="157"/>
      <c r="I99" s="158" t="s">
        <v>94</v>
      </c>
      <c r="J99" s="159"/>
      <c r="K99" s="159"/>
      <c r="L99" s="159"/>
      <c r="M99" s="160"/>
      <c r="N99" s="161" t="s">
        <v>5</v>
      </c>
      <c r="O99" s="162"/>
      <c r="P99" s="162"/>
      <c r="Q99" s="162"/>
      <c r="R99" s="163"/>
      <c r="S99" s="164" t="s">
        <v>267</v>
      </c>
      <c r="T99" s="165"/>
      <c r="U99" s="165"/>
      <c r="V99" s="165"/>
      <c r="W99" s="166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199</v>
      </c>
      <c r="AE99" s="43" t="s">
        <v>202</v>
      </c>
      <c r="AF99" s="43" t="s">
        <v>205</v>
      </c>
      <c r="AG99" s="43" t="s">
        <v>260</v>
      </c>
      <c r="AH99" s="43" t="s">
        <v>260</v>
      </c>
      <c r="AI99" s="96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19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196</v>
      </c>
      <c r="AC100" s="43" t="s">
        <v>196</v>
      </c>
      <c r="AD100" s="43" t="s">
        <v>199</v>
      </c>
      <c r="AE100" s="43" t="s">
        <v>199</v>
      </c>
      <c r="AF100" s="43" t="s">
        <v>202</v>
      </c>
      <c r="AG100" s="43" t="s">
        <v>260</v>
      </c>
      <c r="AH100" s="43" t="s">
        <v>260</v>
      </c>
      <c r="AI100" s="96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605</v>
      </c>
      <c r="C101" s="3" t="s">
        <v>65</v>
      </c>
      <c r="D101" s="55">
        <v>5</v>
      </c>
      <c r="E101" s="55"/>
      <c r="F101" s="55"/>
      <c r="G101" s="55"/>
      <c r="H101" s="56">
        <f>IF(OR((D101&lt;&gt;""),(G101&lt;&gt;"")),(AVERAGE(D101:G101)),"")</f>
        <v>5</v>
      </c>
      <c r="I101" s="59">
        <v>6</v>
      </c>
      <c r="J101" s="59"/>
      <c r="K101" s="59"/>
      <c r="L101" s="59"/>
      <c r="M101" s="120">
        <f>IF(OR((I101&lt;&gt;""),(L101&lt;&gt;"")),(AVERAGE(I101:L101)),"")</f>
        <v>6</v>
      </c>
      <c r="N101" s="62">
        <f>IF(OR((D101&lt;&gt;""),(I101&lt;&gt;"")),(AVERAGE(D101,I101)),"")</f>
        <v>5.5</v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>
        <f>IF(OR((N101&lt;&gt;""),(Q101&lt;&gt;"")),(AVERAGE(N101:Q101)),"")</f>
        <v>5.5</v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25.5" x14ac:dyDescent="0.2">
      <c r="B102" s="53" t="s">
        <v>606</v>
      </c>
      <c r="C102" s="3" t="s">
        <v>66</v>
      </c>
      <c r="D102" s="55"/>
      <c r="E102" s="55"/>
      <c r="F102" s="55"/>
      <c r="G102" s="55"/>
      <c r="H102" s="56" t="str">
        <f t="shared" ref="H102:H111" si="39">IF(OR((D102&lt;&gt;""),(G102&lt;&gt;"")),(AVERAGE(D102:G102)),"")</f>
        <v/>
      </c>
      <c r="I102" s="59"/>
      <c r="J102" s="59"/>
      <c r="K102" s="59"/>
      <c r="L102" s="59"/>
      <c r="M102" s="120" t="str">
        <f t="shared" ref="M102:M111" si="40">IF(OR((I102&lt;&gt;""),(L102&lt;&gt;"")),(AVERAGE(I102:L102)),"")</f>
        <v/>
      </c>
      <c r="N102" s="62" t="str">
        <f t="shared" ref="N102:Q111" si="41">IF(OR((D102&lt;&gt;""),(I102&lt;&gt;"")),(AVERAGE(D102,I102)),"")</f>
        <v/>
      </c>
      <c r="O102" s="62" t="str">
        <f t="shared" si="41"/>
        <v/>
      </c>
      <c r="P102" s="62" t="str">
        <f t="shared" si="41"/>
        <v/>
      </c>
      <c r="Q102" s="62" t="str">
        <f t="shared" si="41"/>
        <v/>
      </c>
      <c r="R102" s="124" t="str">
        <f t="shared" ref="R102:R111" si="42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43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607</v>
      </c>
      <c r="C103" s="3" t="s">
        <v>67</v>
      </c>
      <c r="D103" s="55"/>
      <c r="E103" s="55"/>
      <c r="F103" s="55"/>
      <c r="G103" s="55"/>
      <c r="H103" s="56" t="str">
        <f t="shared" si="39"/>
        <v/>
      </c>
      <c r="I103" s="59"/>
      <c r="J103" s="59"/>
      <c r="K103" s="59"/>
      <c r="L103" s="59"/>
      <c r="M103" s="120" t="str">
        <f t="shared" si="40"/>
        <v/>
      </c>
      <c r="N103" s="62" t="str">
        <f t="shared" si="41"/>
        <v/>
      </c>
      <c r="O103" s="62" t="str">
        <f t="shared" si="41"/>
        <v/>
      </c>
      <c r="P103" s="62" t="str">
        <f t="shared" si="41"/>
        <v/>
      </c>
      <c r="Q103" s="62" t="str">
        <f t="shared" si="41"/>
        <v/>
      </c>
      <c r="R103" s="124" t="str">
        <f t="shared" si="42"/>
        <v/>
      </c>
      <c r="S103" s="64"/>
      <c r="T103" s="64"/>
      <c r="U103" s="64"/>
      <c r="V103" s="64"/>
      <c r="W103" s="131" t="str">
        <f t="shared" si="43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608</v>
      </c>
      <c r="C104" s="3" t="s">
        <v>68</v>
      </c>
      <c r="D104" s="55"/>
      <c r="E104" s="55"/>
      <c r="F104" s="55"/>
      <c r="G104" s="55"/>
      <c r="H104" s="56" t="str">
        <f t="shared" si="39"/>
        <v/>
      </c>
      <c r="I104" s="59"/>
      <c r="J104" s="59"/>
      <c r="K104" s="59"/>
      <c r="L104" s="59"/>
      <c r="M104" s="120" t="str">
        <f t="shared" si="40"/>
        <v/>
      </c>
      <c r="N104" s="62" t="str">
        <f t="shared" si="41"/>
        <v/>
      </c>
      <c r="O104" s="62" t="str">
        <f t="shared" si="41"/>
        <v/>
      </c>
      <c r="P104" s="62" t="str">
        <f t="shared" si="41"/>
        <v/>
      </c>
      <c r="Q104" s="62" t="str">
        <f t="shared" si="41"/>
        <v/>
      </c>
      <c r="R104" s="124" t="str">
        <f t="shared" si="42"/>
        <v/>
      </c>
      <c r="S104" s="64"/>
      <c r="T104" s="64"/>
      <c r="U104" s="64"/>
      <c r="V104" s="64"/>
      <c r="W104" s="131" t="str">
        <f t="shared" si="43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609</v>
      </c>
      <c r="C105" s="3" t="s">
        <v>69</v>
      </c>
      <c r="D105" s="55"/>
      <c r="E105" s="55"/>
      <c r="F105" s="55"/>
      <c r="G105" s="55"/>
      <c r="H105" s="56" t="str">
        <f t="shared" si="39"/>
        <v/>
      </c>
      <c r="I105" s="59"/>
      <c r="J105" s="59"/>
      <c r="K105" s="59"/>
      <c r="L105" s="59"/>
      <c r="M105" s="120" t="str">
        <f t="shared" si="40"/>
        <v/>
      </c>
      <c r="N105" s="62" t="str">
        <f t="shared" si="41"/>
        <v/>
      </c>
      <c r="O105" s="62" t="str">
        <f t="shared" si="41"/>
        <v/>
      </c>
      <c r="P105" s="62" t="str">
        <f t="shared" si="41"/>
        <v/>
      </c>
      <c r="Q105" s="62" t="str">
        <f t="shared" si="41"/>
        <v/>
      </c>
      <c r="R105" s="124" t="str">
        <f t="shared" si="42"/>
        <v/>
      </c>
      <c r="S105" s="64"/>
      <c r="T105" s="64"/>
      <c r="U105" s="64"/>
      <c r="V105" s="64"/>
      <c r="W105" s="131" t="str">
        <f t="shared" si="43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610</v>
      </c>
      <c r="C106" s="3" t="s">
        <v>70</v>
      </c>
      <c r="D106" s="55"/>
      <c r="E106" s="55"/>
      <c r="F106" s="55"/>
      <c r="G106" s="55"/>
      <c r="H106" s="56" t="str">
        <f t="shared" si="39"/>
        <v/>
      </c>
      <c r="I106" s="59"/>
      <c r="J106" s="59"/>
      <c r="K106" s="59"/>
      <c r="L106" s="59"/>
      <c r="M106" s="120" t="str">
        <f t="shared" si="40"/>
        <v/>
      </c>
      <c r="N106" s="62" t="str">
        <f t="shared" si="41"/>
        <v/>
      </c>
      <c r="O106" s="62" t="str">
        <f t="shared" si="41"/>
        <v/>
      </c>
      <c r="P106" s="62" t="str">
        <f t="shared" si="41"/>
        <v/>
      </c>
      <c r="Q106" s="62" t="str">
        <f t="shared" si="41"/>
        <v/>
      </c>
      <c r="R106" s="124" t="str">
        <f t="shared" si="42"/>
        <v/>
      </c>
      <c r="S106" s="64"/>
      <c r="T106" s="64"/>
      <c r="U106" s="64"/>
      <c r="V106" s="64"/>
      <c r="W106" s="131" t="str">
        <f t="shared" si="43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611</v>
      </c>
      <c r="C107" s="18"/>
      <c r="D107" s="55"/>
      <c r="E107" s="55"/>
      <c r="F107" s="55"/>
      <c r="G107" s="55"/>
      <c r="H107" s="56" t="str">
        <f t="shared" si="39"/>
        <v/>
      </c>
      <c r="I107" s="59"/>
      <c r="J107" s="59"/>
      <c r="K107" s="59"/>
      <c r="L107" s="59"/>
      <c r="M107" s="120" t="str">
        <f t="shared" si="40"/>
        <v/>
      </c>
      <c r="N107" s="62" t="str">
        <f t="shared" si="41"/>
        <v/>
      </c>
      <c r="O107" s="62" t="str">
        <f t="shared" si="41"/>
        <v/>
      </c>
      <c r="P107" s="62" t="str">
        <f t="shared" si="41"/>
        <v/>
      </c>
      <c r="Q107" s="62" t="str">
        <f t="shared" si="41"/>
        <v/>
      </c>
      <c r="R107" s="124" t="str">
        <f t="shared" si="42"/>
        <v/>
      </c>
      <c r="S107" s="64"/>
      <c r="T107" s="64"/>
      <c r="U107" s="64"/>
      <c r="V107" s="64"/>
      <c r="W107" s="131" t="str">
        <f t="shared" si="43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612</v>
      </c>
      <c r="C108" s="18"/>
      <c r="D108" s="55"/>
      <c r="E108" s="55"/>
      <c r="F108" s="55"/>
      <c r="G108" s="55"/>
      <c r="H108" s="56" t="str">
        <f t="shared" si="39"/>
        <v/>
      </c>
      <c r="I108" s="59"/>
      <c r="J108" s="59"/>
      <c r="K108" s="59"/>
      <c r="L108" s="59"/>
      <c r="M108" s="120" t="str">
        <f t="shared" si="40"/>
        <v/>
      </c>
      <c r="N108" s="62" t="str">
        <f t="shared" si="41"/>
        <v/>
      </c>
      <c r="O108" s="62" t="str">
        <f t="shared" si="41"/>
        <v/>
      </c>
      <c r="P108" s="62" t="str">
        <f t="shared" si="41"/>
        <v/>
      </c>
      <c r="Q108" s="62" t="str">
        <f t="shared" si="41"/>
        <v/>
      </c>
      <c r="R108" s="124" t="str">
        <f t="shared" si="42"/>
        <v/>
      </c>
      <c r="S108" s="64"/>
      <c r="T108" s="64"/>
      <c r="U108" s="64"/>
      <c r="V108" s="64"/>
      <c r="W108" s="131" t="str">
        <f t="shared" si="43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613</v>
      </c>
      <c r="C109" s="18"/>
      <c r="D109" s="55"/>
      <c r="E109" s="55"/>
      <c r="F109" s="55"/>
      <c r="G109" s="55"/>
      <c r="H109" s="56" t="str">
        <f t="shared" si="39"/>
        <v/>
      </c>
      <c r="I109" s="59"/>
      <c r="J109" s="59"/>
      <c r="K109" s="59"/>
      <c r="L109" s="59"/>
      <c r="M109" s="120" t="str">
        <f t="shared" si="40"/>
        <v/>
      </c>
      <c r="N109" s="62" t="str">
        <f t="shared" si="41"/>
        <v/>
      </c>
      <c r="O109" s="62" t="str">
        <f t="shared" si="41"/>
        <v/>
      </c>
      <c r="P109" s="62" t="str">
        <f t="shared" si="41"/>
        <v/>
      </c>
      <c r="Q109" s="62" t="str">
        <f t="shared" si="41"/>
        <v/>
      </c>
      <c r="R109" s="124" t="str">
        <f t="shared" si="42"/>
        <v/>
      </c>
      <c r="S109" s="64"/>
      <c r="T109" s="64"/>
      <c r="U109" s="64"/>
      <c r="V109" s="64"/>
      <c r="W109" s="131" t="str">
        <f t="shared" si="43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614</v>
      </c>
      <c r="C110" s="18"/>
      <c r="D110" s="55"/>
      <c r="E110" s="55"/>
      <c r="F110" s="55"/>
      <c r="G110" s="55"/>
      <c r="H110" s="56" t="str">
        <f t="shared" si="39"/>
        <v/>
      </c>
      <c r="I110" s="59"/>
      <c r="J110" s="59"/>
      <c r="K110" s="59"/>
      <c r="L110" s="59"/>
      <c r="M110" s="120" t="str">
        <f t="shared" si="40"/>
        <v/>
      </c>
      <c r="N110" s="62" t="str">
        <f t="shared" si="41"/>
        <v/>
      </c>
      <c r="O110" s="62" t="str">
        <f t="shared" si="41"/>
        <v/>
      </c>
      <c r="P110" s="62" t="str">
        <f t="shared" si="41"/>
        <v/>
      </c>
      <c r="Q110" s="62" t="str">
        <f t="shared" si="41"/>
        <v/>
      </c>
      <c r="R110" s="124" t="str">
        <f t="shared" si="42"/>
        <v/>
      </c>
      <c r="S110" s="64"/>
      <c r="T110" s="64"/>
      <c r="U110" s="64"/>
      <c r="V110" s="64"/>
      <c r="W110" s="131" t="str">
        <f t="shared" si="43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615</v>
      </c>
      <c r="C111" s="18"/>
      <c r="D111" s="55"/>
      <c r="E111" s="55"/>
      <c r="F111" s="55"/>
      <c r="G111" s="55"/>
      <c r="H111" s="56" t="str">
        <f t="shared" si="39"/>
        <v/>
      </c>
      <c r="I111" s="59"/>
      <c r="J111" s="59"/>
      <c r="K111" s="59"/>
      <c r="L111" s="59"/>
      <c r="M111" s="120" t="str">
        <f t="shared" si="40"/>
        <v/>
      </c>
      <c r="N111" s="62" t="str">
        <f t="shared" si="41"/>
        <v/>
      </c>
      <c r="O111" s="62" t="str">
        <f t="shared" si="41"/>
        <v/>
      </c>
      <c r="P111" s="62" t="str">
        <f t="shared" si="41"/>
        <v/>
      </c>
      <c r="Q111" s="62" t="str">
        <f t="shared" si="41"/>
        <v/>
      </c>
      <c r="R111" s="124" t="str">
        <f t="shared" si="42"/>
        <v/>
      </c>
      <c r="S111" s="64"/>
      <c r="T111" s="64"/>
      <c r="U111" s="64"/>
      <c r="V111" s="64"/>
      <c r="W111" s="131" t="str">
        <f t="shared" si="43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>
        <f t="shared" ref="D112:W112" si="44">AVERAGE(D101:D111)</f>
        <v>5</v>
      </c>
      <c r="E112" s="56" t="e">
        <f t="shared" si="44"/>
        <v>#DIV/0!</v>
      </c>
      <c r="F112" s="56" t="e">
        <f t="shared" si="44"/>
        <v>#DIV/0!</v>
      </c>
      <c r="G112" s="56" t="e">
        <f t="shared" si="44"/>
        <v>#DIV/0!</v>
      </c>
      <c r="H112" s="56">
        <f t="shared" si="44"/>
        <v>5</v>
      </c>
      <c r="I112" s="60">
        <f t="shared" si="44"/>
        <v>6</v>
      </c>
      <c r="J112" s="60" t="e">
        <f t="shared" si="44"/>
        <v>#DIV/0!</v>
      </c>
      <c r="K112" s="60" t="e">
        <f t="shared" si="44"/>
        <v>#DIV/0!</v>
      </c>
      <c r="L112" s="60" t="e">
        <f t="shared" si="44"/>
        <v>#DIV/0!</v>
      </c>
      <c r="M112" s="120">
        <f t="shared" si="44"/>
        <v>6</v>
      </c>
      <c r="N112" s="57">
        <f t="shared" si="44"/>
        <v>5.5</v>
      </c>
      <c r="O112" s="57" t="e">
        <f t="shared" si="44"/>
        <v>#DIV/0!</v>
      </c>
      <c r="P112" s="57" t="e">
        <f t="shared" si="44"/>
        <v>#DIV/0!</v>
      </c>
      <c r="Q112" s="57" t="e">
        <f t="shared" si="44"/>
        <v>#DIV/0!</v>
      </c>
      <c r="R112" s="57">
        <f t="shared" si="44"/>
        <v>5.5</v>
      </c>
      <c r="S112" s="65" t="e">
        <f t="shared" si="44"/>
        <v>#DIV/0!</v>
      </c>
      <c r="T112" s="65" t="e">
        <f t="shared" si="44"/>
        <v>#DIV/0!</v>
      </c>
      <c r="U112" s="65" t="e">
        <f t="shared" si="44"/>
        <v>#DIV/0!</v>
      </c>
      <c r="V112" s="65" t="e">
        <f t="shared" si="44"/>
        <v>#DIV/0!</v>
      </c>
      <c r="W112" s="131" t="e">
        <f t="shared" si="44"/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94" t="s">
        <v>274</v>
      </c>
      <c r="C113" s="207" t="s">
        <v>535</v>
      </c>
      <c r="D113" s="207"/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95">
        <v>10</v>
      </c>
      <c r="Z113" s="94">
        <v>9</v>
      </c>
      <c r="AA113" s="94">
        <v>8</v>
      </c>
      <c r="AB113" s="94">
        <v>7</v>
      </c>
      <c r="AC113" s="94">
        <v>6</v>
      </c>
      <c r="AD113" s="94">
        <v>5</v>
      </c>
      <c r="AE113" s="94">
        <v>4</v>
      </c>
      <c r="AF113" s="94">
        <v>3</v>
      </c>
      <c r="AG113" s="94">
        <v>2</v>
      </c>
      <c r="AH113" s="94">
        <v>1</v>
      </c>
      <c r="AI113" s="96" t="s">
        <v>273</v>
      </c>
      <c r="AJ113" s="208"/>
      <c r="AK113" s="209"/>
      <c r="AL113" s="209"/>
      <c r="AM113" s="209"/>
      <c r="AN113" s="209"/>
      <c r="AO113" s="209"/>
      <c r="AP113" s="209"/>
      <c r="AQ113" s="209"/>
      <c r="AR113" s="210"/>
    </row>
    <row r="114" spans="2:44" ht="21.75" customHeight="1" x14ac:dyDescent="0.2">
      <c r="B114" s="92"/>
      <c r="C114" s="17" t="s">
        <v>4</v>
      </c>
      <c r="D114" s="155" t="s">
        <v>93</v>
      </c>
      <c r="E114" s="156"/>
      <c r="F114" s="156"/>
      <c r="G114" s="156"/>
      <c r="H114" s="157"/>
      <c r="I114" s="158" t="s">
        <v>94</v>
      </c>
      <c r="J114" s="159"/>
      <c r="K114" s="159"/>
      <c r="L114" s="159"/>
      <c r="M114" s="160"/>
      <c r="N114" s="161" t="s">
        <v>5</v>
      </c>
      <c r="O114" s="162"/>
      <c r="P114" s="162"/>
      <c r="Q114" s="162"/>
      <c r="R114" s="163"/>
      <c r="S114" s="164" t="s">
        <v>267</v>
      </c>
      <c r="T114" s="165"/>
      <c r="U114" s="165"/>
      <c r="V114" s="165"/>
      <c r="W114" s="166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196</v>
      </c>
      <c r="AC114" s="43" t="s">
        <v>196</v>
      </c>
      <c r="AD114" s="43" t="s">
        <v>199</v>
      </c>
      <c r="AE114" s="43" t="s">
        <v>202</v>
      </c>
      <c r="AF114" s="43" t="s">
        <v>205</v>
      </c>
      <c r="AG114" s="43" t="s">
        <v>260</v>
      </c>
      <c r="AH114" s="43" t="s">
        <v>260</v>
      </c>
      <c r="AI114" s="96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19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196</v>
      </c>
      <c r="AC115" s="43" t="s">
        <v>196</v>
      </c>
      <c r="AD115" s="43" t="s">
        <v>199</v>
      </c>
      <c r="AE115" s="43" t="s">
        <v>199</v>
      </c>
      <c r="AF115" s="43" t="s">
        <v>202</v>
      </c>
      <c r="AG115" s="43" t="s">
        <v>260</v>
      </c>
      <c r="AH115" s="43" t="s">
        <v>260</v>
      </c>
      <c r="AI115" s="96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616</v>
      </c>
      <c r="C116" s="3" t="s">
        <v>72</v>
      </c>
      <c r="D116" s="55">
        <v>6</v>
      </c>
      <c r="E116" s="55"/>
      <c r="F116" s="55"/>
      <c r="G116" s="55"/>
      <c r="H116" s="56">
        <f>IF(OR((D116&lt;&gt;""),(G116&lt;&gt;"")),(AVERAGE(D116:G116)),"")</f>
        <v>6</v>
      </c>
      <c r="I116" s="59">
        <v>6</v>
      </c>
      <c r="J116" s="59"/>
      <c r="K116" s="59"/>
      <c r="L116" s="59"/>
      <c r="M116" s="120">
        <f>IF(OR((I116&lt;&gt;""),(L116&lt;&gt;"")),(AVERAGE(I116:L116)),"")</f>
        <v>6</v>
      </c>
      <c r="N116" s="62">
        <f>IF(OR((D116&lt;&gt;""),(I116&lt;&gt;"")),(AVERAGE(D116,I116)),"")</f>
        <v>6</v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>
        <f>IF(OR((N116&lt;&gt;""),(Q116&lt;&gt;"")),(AVERAGE(N116:Q116)),"")</f>
        <v>6</v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617</v>
      </c>
      <c r="C117" s="3" t="s">
        <v>71</v>
      </c>
      <c r="D117" s="55"/>
      <c r="E117" s="55"/>
      <c r="F117" s="55"/>
      <c r="G117" s="55"/>
      <c r="H117" s="56" t="str">
        <f t="shared" ref="H117:H126" si="45">IF(OR((D117&lt;&gt;""),(G117&lt;&gt;"")),(AVERAGE(D117:G117)),"")</f>
        <v/>
      </c>
      <c r="I117" s="59"/>
      <c r="J117" s="59"/>
      <c r="K117" s="59"/>
      <c r="L117" s="59"/>
      <c r="M117" s="120" t="str">
        <f t="shared" ref="M117:M126" si="46">IF(OR((I117&lt;&gt;""),(L117&lt;&gt;"")),(AVERAGE(I117:L117)),"")</f>
        <v/>
      </c>
      <c r="N117" s="62" t="str">
        <f t="shared" ref="N117:Q126" si="47">IF(OR((D117&lt;&gt;""),(I117&lt;&gt;"")),(AVERAGE(D117,I117)),"")</f>
        <v/>
      </c>
      <c r="O117" s="62" t="str">
        <f t="shared" si="47"/>
        <v/>
      </c>
      <c r="P117" s="62" t="str">
        <f t="shared" si="47"/>
        <v/>
      </c>
      <c r="Q117" s="62" t="str">
        <f t="shared" si="47"/>
        <v/>
      </c>
      <c r="R117" s="124" t="str">
        <f t="shared" ref="R117:R126" si="48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49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618</v>
      </c>
      <c r="C118" s="3" t="s">
        <v>73</v>
      </c>
      <c r="D118" s="55"/>
      <c r="E118" s="55"/>
      <c r="F118" s="55"/>
      <c r="G118" s="55"/>
      <c r="H118" s="56" t="str">
        <f t="shared" si="45"/>
        <v/>
      </c>
      <c r="I118" s="59"/>
      <c r="J118" s="59"/>
      <c r="K118" s="59"/>
      <c r="L118" s="59"/>
      <c r="M118" s="120" t="str">
        <f t="shared" si="46"/>
        <v/>
      </c>
      <c r="N118" s="62" t="str">
        <f t="shared" si="47"/>
        <v/>
      </c>
      <c r="O118" s="62" t="str">
        <f t="shared" si="47"/>
        <v/>
      </c>
      <c r="P118" s="62" t="str">
        <f t="shared" si="47"/>
        <v/>
      </c>
      <c r="Q118" s="62" t="str">
        <f t="shared" si="47"/>
        <v/>
      </c>
      <c r="R118" s="124" t="str">
        <f t="shared" si="48"/>
        <v/>
      </c>
      <c r="S118" s="64"/>
      <c r="T118" s="64"/>
      <c r="U118" s="64"/>
      <c r="V118" s="64"/>
      <c r="W118" s="131" t="str">
        <f t="shared" si="49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619</v>
      </c>
      <c r="C119" s="3" t="s">
        <v>74</v>
      </c>
      <c r="D119" s="55"/>
      <c r="E119" s="55"/>
      <c r="F119" s="55"/>
      <c r="G119" s="55"/>
      <c r="H119" s="56" t="str">
        <f t="shared" si="45"/>
        <v/>
      </c>
      <c r="I119" s="59"/>
      <c r="J119" s="59"/>
      <c r="K119" s="59"/>
      <c r="L119" s="59"/>
      <c r="M119" s="120" t="str">
        <f t="shared" si="46"/>
        <v/>
      </c>
      <c r="N119" s="62" t="str">
        <f t="shared" si="47"/>
        <v/>
      </c>
      <c r="O119" s="62" t="str">
        <f t="shared" si="47"/>
        <v/>
      </c>
      <c r="P119" s="62" t="str">
        <f t="shared" si="47"/>
        <v/>
      </c>
      <c r="Q119" s="62" t="str">
        <f t="shared" si="47"/>
        <v/>
      </c>
      <c r="R119" s="124" t="str">
        <f t="shared" si="48"/>
        <v/>
      </c>
      <c r="S119" s="64"/>
      <c r="T119" s="64"/>
      <c r="U119" s="64"/>
      <c r="V119" s="64"/>
      <c r="W119" s="131" t="str">
        <f t="shared" si="49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620</v>
      </c>
      <c r="C120" s="3" t="s">
        <v>75</v>
      </c>
      <c r="D120" s="55"/>
      <c r="E120" s="55"/>
      <c r="F120" s="55"/>
      <c r="G120" s="55"/>
      <c r="H120" s="56" t="str">
        <f t="shared" si="45"/>
        <v/>
      </c>
      <c r="I120" s="59"/>
      <c r="J120" s="59"/>
      <c r="K120" s="59"/>
      <c r="L120" s="59"/>
      <c r="M120" s="120" t="str">
        <f t="shared" si="46"/>
        <v/>
      </c>
      <c r="N120" s="62" t="str">
        <f t="shared" si="47"/>
        <v/>
      </c>
      <c r="O120" s="62" t="str">
        <f t="shared" si="47"/>
        <v/>
      </c>
      <c r="P120" s="62" t="str">
        <f t="shared" si="47"/>
        <v/>
      </c>
      <c r="Q120" s="62" t="str">
        <f t="shared" si="47"/>
        <v/>
      </c>
      <c r="R120" s="124" t="str">
        <f t="shared" si="48"/>
        <v/>
      </c>
      <c r="S120" s="64"/>
      <c r="T120" s="64"/>
      <c r="U120" s="64"/>
      <c r="V120" s="64"/>
      <c r="W120" s="131" t="str">
        <f t="shared" si="49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621</v>
      </c>
      <c r="C121" s="3" t="s">
        <v>76</v>
      </c>
      <c r="D121" s="55"/>
      <c r="E121" s="55"/>
      <c r="F121" s="55"/>
      <c r="G121" s="55"/>
      <c r="H121" s="56" t="str">
        <f t="shared" si="45"/>
        <v/>
      </c>
      <c r="I121" s="59"/>
      <c r="J121" s="59"/>
      <c r="K121" s="59"/>
      <c r="L121" s="59"/>
      <c r="M121" s="120" t="str">
        <f t="shared" si="46"/>
        <v/>
      </c>
      <c r="N121" s="62" t="str">
        <f t="shared" si="47"/>
        <v/>
      </c>
      <c r="O121" s="62" t="str">
        <f t="shared" si="47"/>
        <v/>
      </c>
      <c r="P121" s="62" t="str">
        <f t="shared" si="47"/>
        <v/>
      </c>
      <c r="Q121" s="62" t="str">
        <f t="shared" si="47"/>
        <v/>
      </c>
      <c r="R121" s="124" t="str">
        <f t="shared" si="48"/>
        <v/>
      </c>
      <c r="S121" s="64"/>
      <c r="T121" s="64"/>
      <c r="U121" s="64"/>
      <c r="V121" s="64"/>
      <c r="W121" s="131" t="str">
        <f t="shared" si="49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622</v>
      </c>
      <c r="C122" s="3" t="s">
        <v>77</v>
      </c>
      <c r="D122" s="55"/>
      <c r="E122" s="55"/>
      <c r="F122" s="55"/>
      <c r="G122" s="55"/>
      <c r="H122" s="56" t="str">
        <f t="shared" si="45"/>
        <v/>
      </c>
      <c r="I122" s="59"/>
      <c r="J122" s="59"/>
      <c r="K122" s="59"/>
      <c r="L122" s="59"/>
      <c r="M122" s="120" t="str">
        <f t="shared" si="46"/>
        <v/>
      </c>
      <c r="N122" s="62" t="str">
        <f t="shared" si="47"/>
        <v/>
      </c>
      <c r="O122" s="62" t="str">
        <f t="shared" si="47"/>
        <v/>
      </c>
      <c r="P122" s="62" t="str">
        <f t="shared" si="47"/>
        <v/>
      </c>
      <c r="Q122" s="62" t="str">
        <f t="shared" si="47"/>
        <v/>
      </c>
      <c r="R122" s="124" t="str">
        <f t="shared" si="48"/>
        <v/>
      </c>
      <c r="S122" s="64"/>
      <c r="T122" s="64"/>
      <c r="U122" s="64"/>
      <c r="V122" s="64"/>
      <c r="W122" s="131" t="str">
        <f t="shared" si="49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623</v>
      </c>
      <c r="C123" s="18"/>
      <c r="D123" s="55"/>
      <c r="E123" s="55"/>
      <c r="F123" s="55"/>
      <c r="G123" s="55"/>
      <c r="H123" s="56" t="str">
        <f t="shared" si="45"/>
        <v/>
      </c>
      <c r="I123" s="59"/>
      <c r="J123" s="59"/>
      <c r="K123" s="59"/>
      <c r="L123" s="59"/>
      <c r="M123" s="120" t="str">
        <f t="shared" si="46"/>
        <v/>
      </c>
      <c r="N123" s="62" t="str">
        <f t="shared" si="47"/>
        <v/>
      </c>
      <c r="O123" s="62" t="str">
        <f t="shared" si="47"/>
        <v/>
      </c>
      <c r="P123" s="62" t="str">
        <f t="shared" si="47"/>
        <v/>
      </c>
      <c r="Q123" s="62" t="str">
        <f t="shared" si="47"/>
        <v/>
      </c>
      <c r="R123" s="124" t="str">
        <f t="shared" si="48"/>
        <v/>
      </c>
      <c r="S123" s="64"/>
      <c r="T123" s="64"/>
      <c r="U123" s="64"/>
      <c r="V123" s="64"/>
      <c r="W123" s="131" t="str">
        <f t="shared" si="49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624</v>
      </c>
      <c r="C124" s="18"/>
      <c r="D124" s="55"/>
      <c r="E124" s="55"/>
      <c r="F124" s="55"/>
      <c r="G124" s="55"/>
      <c r="H124" s="56" t="str">
        <f t="shared" si="45"/>
        <v/>
      </c>
      <c r="I124" s="59"/>
      <c r="J124" s="59"/>
      <c r="K124" s="59"/>
      <c r="L124" s="59"/>
      <c r="M124" s="120" t="str">
        <f t="shared" si="46"/>
        <v/>
      </c>
      <c r="N124" s="62" t="str">
        <f t="shared" si="47"/>
        <v/>
      </c>
      <c r="O124" s="62" t="str">
        <f t="shared" si="47"/>
        <v/>
      </c>
      <c r="P124" s="62" t="str">
        <f t="shared" si="47"/>
        <v/>
      </c>
      <c r="Q124" s="62" t="str">
        <f t="shared" si="47"/>
        <v/>
      </c>
      <c r="R124" s="124" t="str">
        <f t="shared" si="48"/>
        <v/>
      </c>
      <c r="S124" s="64"/>
      <c r="T124" s="64"/>
      <c r="U124" s="64"/>
      <c r="V124" s="64"/>
      <c r="W124" s="131" t="str">
        <f t="shared" si="49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625</v>
      </c>
      <c r="C125" s="18"/>
      <c r="D125" s="55"/>
      <c r="E125" s="55"/>
      <c r="F125" s="55"/>
      <c r="G125" s="55"/>
      <c r="H125" s="56" t="str">
        <f t="shared" si="45"/>
        <v/>
      </c>
      <c r="I125" s="59"/>
      <c r="J125" s="59"/>
      <c r="K125" s="59"/>
      <c r="L125" s="59"/>
      <c r="M125" s="120" t="str">
        <f t="shared" si="46"/>
        <v/>
      </c>
      <c r="N125" s="62" t="str">
        <f t="shared" si="47"/>
        <v/>
      </c>
      <c r="O125" s="62" t="str">
        <f t="shared" si="47"/>
        <v/>
      </c>
      <c r="P125" s="62" t="str">
        <f t="shared" si="47"/>
        <v/>
      </c>
      <c r="Q125" s="62" t="str">
        <f t="shared" si="47"/>
        <v/>
      </c>
      <c r="R125" s="124" t="str">
        <f t="shared" si="48"/>
        <v/>
      </c>
      <c r="S125" s="64"/>
      <c r="T125" s="64"/>
      <c r="U125" s="64"/>
      <c r="V125" s="64"/>
      <c r="W125" s="131" t="str">
        <f t="shared" si="49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626</v>
      </c>
      <c r="C126" s="18"/>
      <c r="D126" s="55"/>
      <c r="E126" s="55"/>
      <c r="F126" s="55"/>
      <c r="G126" s="55"/>
      <c r="H126" s="56" t="str">
        <f t="shared" si="45"/>
        <v/>
      </c>
      <c r="I126" s="59"/>
      <c r="J126" s="59"/>
      <c r="K126" s="59"/>
      <c r="L126" s="59"/>
      <c r="M126" s="120" t="str">
        <f t="shared" si="46"/>
        <v/>
      </c>
      <c r="N126" s="62" t="str">
        <f t="shared" si="47"/>
        <v/>
      </c>
      <c r="O126" s="62" t="str">
        <f t="shared" si="47"/>
        <v/>
      </c>
      <c r="P126" s="62" t="str">
        <f t="shared" si="47"/>
        <v/>
      </c>
      <c r="Q126" s="62" t="str">
        <f t="shared" si="47"/>
        <v/>
      </c>
      <c r="R126" s="124" t="str">
        <f t="shared" si="48"/>
        <v/>
      </c>
      <c r="S126" s="64"/>
      <c r="T126" s="64"/>
      <c r="U126" s="64"/>
      <c r="V126" s="64"/>
      <c r="W126" s="131" t="str">
        <f t="shared" si="49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>
        <f t="shared" ref="D127:W127" si="50">AVERAGE(D116:D126)</f>
        <v>6</v>
      </c>
      <c r="E127" s="56" t="e">
        <f t="shared" si="50"/>
        <v>#DIV/0!</v>
      </c>
      <c r="F127" s="56" t="e">
        <f t="shared" si="50"/>
        <v>#DIV/0!</v>
      </c>
      <c r="G127" s="56" t="e">
        <f t="shared" si="50"/>
        <v>#DIV/0!</v>
      </c>
      <c r="H127" s="56">
        <f t="shared" si="50"/>
        <v>6</v>
      </c>
      <c r="I127" s="60">
        <f t="shared" si="50"/>
        <v>6</v>
      </c>
      <c r="J127" s="60" t="e">
        <f t="shared" si="50"/>
        <v>#DIV/0!</v>
      </c>
      <c r="K127" s="60" t="e">
        <f t="shared" si="50"/>
        <v>#DIV/0!</v>
      </c>
      <c r="L127" s="60" t="e">
        <f t="shared" si="50"/>
        <v>#DIV/0!</v>
      </c>
      <c r="M127" s="120">
        <f t="shared" si="50"/>
        <v>6</v>
      </c>
      <c r="N127" s="57">
        <f t="shared" si="50"/>
        <v>6</v>
      </c>
      <c r="O127" s="57" t="e">
        <f t="shared" si="50"/>
        <v>#DIV/0!</v>
      </c>
      <c r="P127" s="57" t="e">
        <f t="shared" si="50"/>
        <v>#DIV/0!</v>
      </c>
      <c r="Q127" s="57" t="e">
        <f t="shared" si="50"/>
        <v>#DIV/0!</v>
      </c>
      <c r="R127" s="57">
        <f t="shared" si="50"/>
        <v>6</v>
      </c>
      <c r="S127" s="65" t="e">
        <f t="shared" si="50"/>
        <v>#DIV/0!</v>
      </c>
      <c r="T127" s="65" t="e">
        <f t="shared" si="50"/>
        <v>#DIV/0!</v>
      </c>
      <c r="U127" s="65" t="e">
        <f t="shared" si="50"/>
        <v>#DIV/0!</v>
      </c>
      <c r="V127" s="65" t="e">
        <f t="shared" si="50"/>
        <v>#DIV/0!</v>
      </c>
      <c r="W127" s="131" t="e">
        <f t="shared" si="50"/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94" t="s">
        <v>274</v>
      </c>
      <c r="C128" s="207" t="s">
        <v>536</v>
      </c>
      <c r="D128" s="207"/>
      <c r="E128" s="207"/>
      <c r="F128" s="207"/>
      <c r="G128" s="207"/>
      <c r="H128" s="207"/>
      <c r="I128" s="207"/>
      <c r="J128" s="207"/>
      <c r="K128" s="207"/>
      <c r="L128" s="207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95">
        <v>10</v>
      </c>
      <c r="Z128" s="94">
        <v>9</v>
      </c>
      <c r="AA128" s="94">
        <v>8</v>
      </c>
      <c r="AB128" s="94">
        <v>7</v>
      </c>
      <c r="AC128" s="94">
        <v>6</v>
      </c>
      <c r="AD128" s="94">
        <v>5</v>
      </c>
      <c r="AE128" s="94">
        <v>4</v>
      </c>
      <c r="AF128" s="94">
        <v>3</v>
      </c>
      <c r="AG128" s="94">
        <v>2</v>
      </c>
      <c r="AH128" s="94">
        <v>1</v>
      </c>
      <c r="AI128" s="96" t="s">
        <v>273</v>
      </c>
      <c r="AJ128" s="208"/>
      <c r="AK128" s="209"/>
      <c r="AL128" s="209"/>
      <c r="AM128" s="209"/>
      <c r="AN128" s="209"/>
      <c r="AO128" s="209"/>
      <c r="AP128" s="209"/>
      <c r="AQ128" s="209"/>
      <c r="AR128" s="210"/>
    </row>
    <row r="129" spans="2:44" ht="21.75" customHeight="1" x14ac:dyDescent="0.2">
      <c r="B129" s="92"/>
      <c r="C129" s="17" t="s">
        <v>4</v>
      </c>
      <c r="D129" s="155" t="s">
        <v>93</v>
      </c>
      <c r="E129" s="156"/>
      <c r="F129" s="156"/>
      <c r="G129" s="156"/>
      <c r="H129" s="157"/>
      <c r="I129" s="158" t="s">
        <v>94</v>
      </c>
      <c r="J129" s="159"/>
      <c r="K129" s="159"/>
      <c r="L129" s="159"/>
      <c r="M129" s="160"/>
      <c r="N129" s="161" t="s">
        <v>5</v>
      </c>
      <c r="O129" s="162"/>
      <c r="P129" s="162"/>
      <c r="Q129" s="162"/>
      <c r="R129" s="163"/>
      <c r="S129" s="164" t="s">
        <v>267</v>
      </c>
      <c r="T129" s="165"/>
      <c r="U129" s="165"/>
      <c r="V129" s="165"/>
      <c r="W129" s="166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265</v>
      </c>
      <c r="AD129" s="43" t="s">
        <v>202</v>
      </c>
      <c r="AE129" s="43" t="s">
        <v>266</v>
      </c>
      <c r="AF129" s="43" t="s">
        <v>205</v>
      </c>
      <c r="AG129" s="43" t="s">
        <v>260</v>
      </c>
      <c r="AH129" s="43" t="s">
        <v>260</v>
      </c>
      <c r="AI129" s="96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19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196</v>
      </c>
      <c r="AD130" s="43" t="s">
        <v>199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96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627</v>
      </c>
      <c r="C131" s="3" t="s">
        <v>78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12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/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628</v>
      </c>
      <c r="C132" s="3" t="s">
        <v>79</v>
      </c>
      <c r="D132" s="55"/>
      <c r="E132" s="55"/>
      <c r="F132" s="55"/>
      <c r="G132" s="55"/>
      <c r="H132" s="56" t="str">
        <f t="shared" ref="H132:H141" si="51">IF(OR((D132&lt;&gt;""),(G132&lt;&gt;"")),(AVERAGE(D132:G132)),"")</f>
        <v/>
      </c>
      <c r="I132" s="59"/>
      <c r="J132" s="59"/>
      <c r="K132" s="59"/>
      <c r="L132" s="59"/>
      <c r="M132" s="120" t="str">
        <f t="shared" ref="M132:M141" si="52">IF(OR((I132&lt;&gt;""),(L132&lt;&gt;"")),(AVERAGE(I132:L132)),"")</f>
        <v/>
      </c>
      <c r="N132" s="62" t="str">
        <f t="shared" ref="N132:Q141" si="53">IF(OR((D132&lt;&gt;""),(I132&lt;&gt;"")),(AVERAGE(D132,I132)),"")</f>
        <v/>
      </c>
      <c r="O132" s="62" t="str">
        <f t="shared" si="53"/>
        <v/>
      </c>
      <c r="P132" s="62" t="str">
        <f t="shared" si="53"/>
        <v/>
      </c>
      <c r="Q132" s="62" t="str">
        <f t="shared" si="53"/>
        <v/>
      </c>
      <c r="R132" s="124" t="str">
        <f t="shared" ref="R132:R141" si="54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55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629</v>
      </c>
      <c r="C133" s="3" t="s">
        <v>80</v>
      </c>
      <c r="D133" s="55"/>
      <c r="E133" s="55"/>
      <c r="F133" s="55"/>
      <c r="G133" s="55"/>
      <c r="H133" s="56" t="str">
        <f t="shared" si="51"/>
        <v/>
      </c>
      <c r="I133" s="59"/>
      <c r="J133" s="59"/>
      <c r="K133" s="59"/>
      <c r="L133" s="59"/>
      <c r="M133" s="120" t="str">
        <f t="shared" si="52"/>
        <v/>
      </c>
      <c r="N133" s="62" t="str">
        <f t="shared" si="53"/>
        <v/>
      </c>
      <c r="O133" s="62" t="str">
        <f t="shared" si="53"/>
        <v/>
      </c>
      <c r="P133" s="62" t="str">
        <f t="shared" si="53"/>
        <v/>
      </c>
      <c r="Q133" s="62" t="str">
        <f t="shared" si="53"/>
        <v/>
      </c>
      <c r="R133" s="124" t="str">
        <f t="shared" si="54"/>
        <v/>
      </c>
      <c r="S133" s="64"/>
      <c r="T133" s="64"/>
      <c r="U133" s="64"/>
      <c r="V133" s="64"/>
      <c r="W133" s="131" t="str">
        <f t="shared" si="55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630</v>
      </c>
      <c r="C134" s="3" t="s">
        <v>85</v>
      </c>
      <c r="D134" s="55"/>
      <c r="E134" s="55"/>
      <c r="F134" s="55"/>
      <c r="G134" s="55"/>
      <c r="H134" s="56" t="str">
        <f t="shared" si="51"/>
        <v/>
      </c>
      <c r="I134" s="59"/>
      <c r="J134" s="59"/>
      <c r="K134" s="59"/>
      <c r="L134" s="59"/>
      <c r="M134" s="120" t="str">
        <f t="shared" si="52"/>
        <v/>
      </c>
      <c r="N134" s="62" t="str">
        <f t="shared" si="53"/>
        <v/>
      </c>
      <c r="O134" s="62" t="str">
        <f t="shared" si="53"/>
        <v/>
      </c>
      <c r="P134" s="62" t="str">
        <f t="shared" si="53"/>
        <v/>
      </c>
      <c r="Q134" s="62" t="str">
        <f t="shared" si="53"/>
        <v/>
      </c>
      <c r="R134" s="124" t="str">
        <f t="shared" si="54"/>
        <v/>
      </c>
      <c r="S134" s="64"/>
      <c r="T134" s="64"/>
      <c r="U134" s="64"/>
      <c r="V134" s="64"/>
      <c r="W134" s="131" t="str">
        <f t="shared" si="55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631</v>
      </c>
      <c r="C135" s="3" t="s">
        <v>81</v>
      </c>
      <c r="D135" s="55"/>
      <c r="E135" s="55"/>
      <c r="F135" s="55"/>
      <c r="G135" s="55"/>
      <c r="H135" s="56" t="str">
        <f t="shared" si="51"/>
        <v/>
      </c>
      <c r="I135" s="59"/>
      <c r="J135" s="59"/>
      <c r="K135" s="59"/>
      <c r="L135" s="59"/>
      <c r="M135" s="120" t="str">
        <f t="shared" si="52"/>
        <v/>
      </c>
      <c r="N135" s="62" t="str">
        <f t="shared" si="53"/>
        <v/>
      </c>
      <c r="O135" s="62" t="str">
        <f t="shared" si="53"/>
        <v/>
      </c>
      <c r="P135" s="62" t="str">
        <f t="shared" si="53"/>
        <v/>
      </c>
      <c r="Q135" s="62" t="str">
        <f t="shared" si="53"/>
        <v/>
      </c>
      <c r="R135" s="124" t="str">
        <f t="shared" si="54"/>
        <v/>
      </c>
      <c r="S135" s="64"/>
      <c r="T135" s="64"/>
      <c r="U135" s="64"/>
      <c r="V135" s="64"/>
      <c r="W135" s="131" t="str">
        <f t="shared" si="55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632</v>
      </c>
      <c r="C136" s="3" t="s">
        <v>86</v>
      </c>
      <c r="D136" s="55">
        <v>5</v>
      </c>
      <c r="E136" s="55">
        <v>3</v>
      </c>
      <c r="F136" s="55">
        <v>3</v>
      </c>
      <c r="G136" s="55">
        <v>3</v>
      </c>
      <c r="H136" s="56">
        <f t="shared" si="51"/>
        <v>3.5</v>
      </c>
      <c r="I136" s="59">
        <v>4</v>
      </c>
      <c r="J136" s="59">
        <v>5</v>
      </c>
      <c r="K136" s="59">
        <v>6</v>
      </c>
      <c r="L136" s="59">
        <v>10</v>
      </c>
      <c r="M136" s="120">
        <f t="shared" si="52"/>
        <v>6.25</v>
      </c>
      <c r="N136" s="62">
        <f t="shared" si="53"/>
        <v>4.5</v>
      </c>
      <c r="O136" s="62">
        <f t="shared" si="53"/>
        <v>4</v>
      </c>
      <c r="P136" s="62">
        <f t="shared" si="53"/>
        <v>4.5</v>
      </c>
      <c r="Q136" s="62">
        <f t="shared" si="53"/>
        <v>6.5</v>
      </c>
      <c r="R136" s="124">
        <f t="shared" si="54"/>
        <v>4.875</v>
      </c>
      <c r="S136" s="64"/>
      <c r="T136" s="64"/>
      <c r="U136" s="64"/>
      <c r="V136" s="64"/>
      <c r="W136" s="131" t="str">
        <f t="shared" si="55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633</v>
      </c>
      <c r="C137" s="22"/>
      <c r="D137" s="55"/>
      <c r="E137" s="55"/>
      <c r="F137" s="55"/>
      <c r="G137" s="55"/>
      <c r="H137" s="56" t="str">
        <f t="shared" si="51"/>
        <v/>
      </c>
      <c r="I137" s="59"/>
      <c r="J137" s="59"/>
      <c r="K137" s="59"/>
      <c r="L137" s="59"/>
      <c r="M137" s="120" t="str">
        <f t="shared" si="52"/>
        <v/>
      </c>
      <c r="N137" s="62" t="str">
        <f t="shared" si="53"/>
        <v/>
      </c>
      <c r="O137" s="62" t="str">
        <f t="shared" si="53"/>
        <v/>
      </c>
      <c r="P137" s="62" t="str">
        <f t="shared" si="53"/>
        <v/>
      </c>
      <c r="Q137" s="62" t="str">
        <f t="shared" si="53"/>
        <v/>
      </c>
      <c r="R137" s="124" t="str">
        <f t="shared" si="54"/>
        <v/>
      </c>
      <c r="S137" s="64"/>
      <c r="T137" s="64"/>
      <c r="U137" s="64"/>
      <c r="V137" s="64"/>
      <c r="W137" s="131" t="str">
        <f t="shared" si="55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634</v>
      </c>
      <c r="C138" s="19"/>
      <c r="D138" s="55"/>
      <c r="E138" s="55"/>
      <c r="F138" s="55"/>
      <c r="G138" s="55"/>
      <c r="H138" s="56" t="str">
        <f t="shared" si="51"/>
        <v/>
      </c>
      <c r="I138" s="59"/>
      <c r="J138" s="59"/>
      <c r="K138" s="59"/>
      <c r="L138" s="59"/>
      <c r="M138" s="120" t="str">
        <f t="shared" si="52"/>
        <v/>
      </c>
      <c r="N138" s="62" t="str">
        <f t="shared" si="53"/>
        <v/>
      </c>
      <c r="O138" s="62" t="str">
        <f t="shared" si="53"/>
        <v/>
      </c>
      <c r="P138" s="62" t="str">
        <f t="shared" si="53"/>
        <v/>
      </c>
      <c r="Q138" s="62" t="str">
        <f t="shared" si="53"/>
        <v/>
      </c>
      <c r="R138" s="124" t="str">
        <f t="shared" si="54"/>
        <v/>
      </c>
      <c r="S138" s="64"/>
      <c r="T138" s="64"/>
      <c r="U138" s="64"/>
      <c r="V138" s="64"/>
      <c r="W138" s="131" t="str">
        <f t="shared" si="55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635</v>
      </c>
      <c r="C139" s="19"/>
      <c r="D139" s="55"/>
      <c r="E139" s="55"/>
      <c r="F139" s="55"/>
      <c r="G139" s="55"/>
      <c r="H139" s="56" t="str">
        <f t="shared" si="51"/>
        <v/>
      </c>
      <c r="I139" s="59"/>
      <c r="J139" s="59"/>
      <c r="K139" s="59"/>
      <c r="L139" s="59"/>
      <c r="M139" s="120" t="str">
        <f t="shared" si="52"/>
        <v/>
      </c>
      <c r="N139" s="62" t="str">
        <f t="shared" si="53"/>
        <v/>
      </c>
      <c r="O139" s="62" t="str">
        <f t="shared" si="53"/>
        <v/>
      </c>
      <c r="P139" s="62" t="str">
        <f t="shared" si="53"/>
        <v/>
      </c>
      <c r="Q139" s="62" t="str">
        <f t="shared" si="53"/>
        <v/>
      </c>
      <c r="R139" s="124" t="str">
        <f t="shared" si="54"/>
        <v/>
      </c>
      <c r="S139" s="64"/>
      <c r="T139" s="64"/>
      <c r="U139" s="64"/>
      <c r="V139" s="64"/>
      <c r="W139" s="131" t="str">
        <f t="shared" si="55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636</v>
      </c>
      <c r="C140" s="18"/>
      <c r="D140" s="55"/>
      <c r="E140" s="55"/>
      <c r="F140" s="55"/>
      <c r="G140" s="55"/>
      <c r="H140" s="56" t="str">
        <f t="shared" si="51"/>
        <v/>
      </c>
      <c r="I140" s="59"/>
      <c r="J140" s="59"/>
      <c r="K140" s="59"/>
      <c r="L140" s="59"/>
      <c r="M140" s="120" t="str">
        <f t="shared" si="52"/>
        <v/>
      </c>
      <c r="N140" s="62" t="str">
        <f t="shared" si="53"/>
        <v/>
      </c>
      <c r="O140" s="62" t="str">
        <f t="shared" si="53"/>
        <v/>
      </c>
      <c r="P140" s="62" t="str">
        <f t="shared" si="53"/>
        <v/>
      </c>
      <c r="Q140" s="62" t="str">
        <f t="shared" si="53"/>
        <v/>
      </c>
      <c r="R140" s="124" t="str">
        <f t="shared" si="54"/>
        <v/>
      </c>
      <c r="S140" s="64"/>
      <c r="T140" s="64"/>
      <c r="U140" s="64"/>
      <c r="V140" s="64"/>
      <c r="W140" s="131" t="str">
        <f t="shared" si="55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637</v>
      </c>
      <c r="C141" s="18"/>
      <c r="D141" s="55"/>
      <c r="E141" s="55"/>
      <c r="F141" s="55"/>
      <c r="G141" s="55"/>
      <c r="H141" s="56" t="str">
        <f t="shared" si="51"/>
        <v/>
      </c>
      <c r="I141" s="59"/>
      <c r="J141" s="59"/>
      <c r="K141" s="59"/>
      <c r="L141" s="59"/>
      <c r="M141" s="120" t="str">
        <f t="shared" si="52"/>
        <v/>
      </c>
      <c r="N141" s="62" t="str">
        <f t="shared" si="53"/>
        <v/>
      </c>
      <c r="O141" s="62" t="str">
        <f t="shared" si="53"/>
        <v/>
      </c>
      <c r="P141" s="62" t="str">
        <f t="shared" si="53"/>
        <v/>
      </c>
      <c r="Q141" s="62" t="str">
        <f t="shared" si="53"/>
        <v/>
      </c>
      <c r="R141" s="124" t="str">
        <f t="shared" si="54"/>
        <v/>
      </c>
      <c r="S141" s="64"/>
      <c r="T141" s="64"/>
      <c r="U141" s="64"/>
      <c r="V141" s="64"/>
      <c r="W141" s="131" t="str">
        <f t="shared" si="55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>
        <f t="shared" ref="D142:W142" si="56">AVERAGE(D131:D141)</f>
        <v>5</v>
      </c>
      <c r="E142" s="56">
        <f t="shared" si="56"/>
        <v>3</v>
      </c>
      <c r="F142" s="56">
        <f t="shared" si="56"/>
        <v>3</v>
      </c>
      <c r="G142" s="56">
        <f t="shared" si="56"/>
        <v>3</v>
      </c>
      <c r="H142" s="56">
        <f t="shared" si="56"/>
        <v>3.5</v>
      </c>
      <c r="I142" s="60">
        <f t="shared" si="56"/>
        <v>4</v>
      </c>
      <c r="J142" s="60">
        <f t="shared" si="56"/>
        <v>5</v>
      </c>
      <c r="K142" s="60">
        <f t="shared" si="56"/>
        <v>6</v>
      </c>
      <c r="L142" s="60">
        <f t="shared" si="56"/>
        <v>10</v>
      </c>
      <c r="M142" s="120">
        <f t="shared" si="56"/>
        <v>6.25</v>
      </c>
      <c r="N142" s="57">
        <f t="shared" si="56"/>
        <v>4.5</v>
      </c>
      <c r="O142" s="57">
        <f t="shared" si="56"/>
        <v>4</v>
      </c>
      <c r="P142" s="57">
        <f t="shared" si="56"/>
        <v>4.5</v>
      </c>
      <c r="Q142" s="57">
        <f t="shared" si="56"/>
        <v>6.5</v>
      </c>
      <c r="R142" s="57">
        <f t="shared" si="56"/>
        <v>4.875</v>
      </c>
      <c r="S142" s="65" t="e">
        <f t="shared" si="56"/>
        <v>#DIV/0!</v>
      </c>
      <c r="T142" s="65" t="e">
        <f t="shared" si="56"/>
        <v>#DIV/0!</v>
      </c>
      <c r="U142" s="65" t="e">
        <f t="shared" si="56"/>
        <v>#DIV/0!</v>
      </c>
      <c r="V142" s="65" t="e">
        <f t="shared" si="56"/>
        <v>#DIV/0!</v>
      </c>
      <c r="W142" s="131" t="e">
        <f t="shared" si="56"/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94" t="s">
        <v>274</v>
      </c>
      <c r="C143" s="207" t="s">
        <v>537</v>
      </c>
      <c r="D143" s="207"/>
      <c r="E143" s="207"/>
      <c r="F143" s="207"/>
      <c r="G143" s="207"/>
      <c r="H143" s="207"/>
      <c r="I143" s="207"/>
      <c r="J143" s="207"/>
      <c r="K143" s="207"/>
      <c r="L143" s="207"/>
      <c r="M143" s="207"/>
      <c r="N143" s="207"/>
      <c r="O143" s="207"/>
      <c r="P143" s="207"/>
      <c r="Q143" s="207"/>
      <c r="R143" s="207"/>
      <c r="S143" s="207"/>
      <c r="T143" s="207"/>
      <c r="U143" s="207"/>
      <c r="V143" s="207"/>
      <c r="W143" s="207"/>
      <c r="X143" s="207"/>
      <c r="Y143" s="95">
        <v>10</v>
      </c>
      <c r="Z143" s="94">
        <v>9</v>
      </c>
      <c r="AA143" s="94">
        <v>8</v>
      </c>
      <c r="AB143" s="94">
        <v>7</v>
      </c>
      <c r="AC143" s="94">
        <v>6</v>
      </c>
      <c r="AD143" s="94">
        <v>5</v>
      </c>
      <c r="AE143" s="94">
        <v>4</v>
      </c>
      <c r="AF143" s="94">
        <v>3</v>
      </c>
      <c r="AG143" s="94">
        <v>2</v>
      </c>
      <c r="AH143" s="94">
        <v>1</v>
      </c>
      <c r="AI143" s="96" t="s">
        <v>273</v>
      </c>
      <c r="AJ143" s="208"/>
      <c r="AK143" s="209"/>
      <c r="AL143" s="209"/>
      <c r="AM143" s="209"/>
      <c r="AN143" s="209"/>
      <c r="AO143" s="209"/>
      <c r="AP143" s="209"/>
      <c r="AQ143" s="209"/>
      <c r="AR143" s="210"/>
    </row>
    <row r="144" spans="2:44" ht="21.75" customHeight="1" x14ac:dyDescent="0.2">
      <c r="B144" s="92"/>
      <c r="C144" s="17" t="s">
        <v>4</v>
      </c>
      <c r="D144" s="155" t="s">
        <v>93</v>
      </c>
      <c r="E144" s="156"/>
      <c r="F144" s="156"/>
      <c r="G144" s="156"/>
      <c r="H144" s="157"/>
      <c r="I144" s="158" t="s">
        <v>94</v>
      </c>
      <c r="J144" s="159"/>
      <c r="K144" s="159"/>
      <c r="L144" s="159"/>
      <c r="M144" s="160"/>
      <c r="N144" s="161" t="s">
        <v>5</v>
      </c>
      <c r="O144" s="162"/>
      <c r="P144" s="162"/>
      <c r="Q144" s="162"/>
      <c r="R144" s="163"/>
      <c r="S144" s="164" t="s">
        <v>267</v>
      </c>
      <c r="T144" s="165"/>
      <c r="U144" s="165"/>
      <c r="V144" s="165"/>
      <c r="W144" s="166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196</v>
      </c>
      <c r="AC144" s="43" t="s">
        <v>196</v>
      </c>
      <c r="AD144" s="43" t="s">
        <v>199</v>
      </c>
      <c r="AE144" s="43" t="s">
        <v>202</v>
      </c>
      <c r="AF144" s="43" t="s">
        <v>205</v>
      </c>
      <c r="AG144" s="43" t="s">
        <v>260</v>
      </c>
      <c r="AH144" s="43" t="s">
        <v>260</v>
      </c>
      <c r="AI144" s="96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19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196</v>
      </c>
      <c r="AD145" s="43" t="s">
        <v>199</v>
      </c>
      <c r="AE145" s="43" t="s">
        <v>202</v>
      </c>
      <c r="AF145" s="43" t="s">
        <v>202</v>
      </c>
      <c r="AG145" s="43" t="s">
        <v>260</v>
      </c>
      <c r="AH145" s="43" t="s">
        <v>260</v>
      </c>
      <c r="AI145" s="96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638</v>
      </c>
      <c r="C146" s="3" t="s">
        <v>82</v>
      </c>
      <c r="D146" s="55">
        <v>6</v>
      </c>
      <c r="E146" s="55"/>
      <c r="F146" s="55"/>
      <c r="G146" s="55"/>
      <c r="H146" s="56">
        <f>IF(OR((D146&lt;&gt;""),(G146&lt;&gt;"")),(AVERAGE(D146:G146)),"")</f>
        <v>6</v>
      </c>
      <c r="I146" s="59">
        <v>6</v>
      </c>
      <c r="J146" s="59"/>
      <c r="K146" s="59"/>
      <c r="L146" s="59"/>
      <c r="M146" s="120">
        <f>IF(OR((I146&lt;&gt;""),(L146&lt;&gt;"")),(AVERAGE(I146:L146)),"")</f>
        <v>6</v>
      </c>
      <c r="N146" s="62">
        <f>IF(OR((D146&lt;&gt;""),(I146&lt;&gt;"")),(AVERAGE(D146,I146)),"")</f>
        <v>6</v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>
        <f>IF(OR((N146&lt;&gt;""),(Q146&lt;&gt;"")),(AVERAGE(N146:Q146)),"")</f>
        <v>6</v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639</v>
      </c>
      <c r="C147" s="3" t="s">
        <v>83</v>
      </c>
      <c r="D147" s="55"/>
      <c r="E147" s="55"/>
      <c r="F147" s="55"/>
      <c r="G147" s="55"/>
      <c r="H147" s="56" t="str">
        <f t="shared" ref="H147:H156" si="57">IF(OR((D147&lt;&gt;""),(G147&lt;&gt;"")),(AVERAGE(D147:G147)),"")</f>
        <v/>
      </c>
      <c r="I147" s="59"/>
      <c r="J147" s="59"/>
      <c r="K147" s="59"/>
      <c r="L147" s="59"/>
      <c r="M147" s="120" t="str">
        <f t="shared" ref="M147:M156" si="58">IF(OR((I147&lt;&gt;""),(L147&lt;&gt;"")),(AVERAGE(I147:L147)),"")</f>
        <v/>
      </c>
      <c r="N147" s="62" t="str">
        <f t="shared" ref="N147:Q156" si="59">IF(OR((D147&lt;&gt;""),(I147&lt;&gt;"")),(AVERAGE(D147,I147)),"")</f>
        <v/>
      </c>
      <c r="O147" s="62" t="str">
        <f t="shared" si="59"/>
        <v/>
      </c>
      <c r="P147" s="62" t="str">
        <f t="shared" si="59"/>
        <v/>
      </c>
      <c r="Q147" s="62" t="str">
        <f t="shared" si="59"/>
        <v/>
      </c>
      <c r="R147" s="124" t="str">
        <f t="shared" ref="R147:R156" si="60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61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640</v>
      </c>
      <c r="C148" s="3" t="s">
        <v>84</v>
      </c>
      <c r="D148" s="55"/>
      <c r="E148" s="55"/>
      <c r="F148" s="55"/>
      <c r="G148" s="55"/>
      <c r="H148" s="56" t="str">
        <f t="shared" si="57"/>
        <v/>
      </c>
      <c r="I148" s="59"/>
      <c r="J148" s="59"/>
      <c r="K148" s="59"/>
      <c r="L148" s="59"/>
      <c r="M148" s="120" t="str">
        <f t="shared" si="58"/>
        <v/>
      </c>
      <c r="N148" s="62" t="str">
        <f t="shared" si="59"/>
        <v/>
      </c>
      <c r="O148" s="62" t="str">
        <f t="shared" si="59"/>
        <v/>
      </c>
      <c r="P148" s="62" t="str">
        <f t="shared" si="59"/>
        <v/>
      </c>
      <c r="Q148" s="62" t="str">
        <f t="shared" si="59"/>
        <v/>
      </c>
      <c r="R148" s="124" t="str">
        <f t="shared" si="60"/>
        <v/>
      </c>
      <c r="S148" s="64"/>
      <c r="T148" s="64"/>
      <c r="U148" s="64"/>
      <c r="V148" s="64"/>
      <c r="W148" s="131" t="str">
        <f t="shared" si="61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641</v>
      </c>
      <c r="C149" s="3" t="s">
        <v>87</v>
      </c>
      <c r="D149" s="55"/>
      <c r="E149" s="55"/>
      <c r="F149" s="55"/>
      <c r="G149" s="55"/>
      <c r="H149" s="56" t="str">
        <f t="shared" si="57"/>
        <v/>
      </c>
      <c r="I149" s="59"/>
      <c r="J149" s="59"/>
      <c r="K149" s="59"/>
      <c r="L149" s="59"/>
      <c r="M149" s="120" t="str">
        <f t="shared" si="58"/>
        <v/>
      </c>
      <c r="N149" s="62" t="str">
        <f t="shared" si="59"/>
        <v/>
      </c>
      <c r="O149" s="62" t="str">
        <f t="shared" si="59"/>
        <v/>
      </c>
      <c r="P149" s="62" t="str">
        <f t="shared" si="59"/>
        <v/>
      </c>
      <c r="Q149" s="62" t="str">
        <f t="shared" si="59"/>
        <v/>
      </c>
      <c r="R149" s="124" t="str">
        <f t="shared" si="60"/>
        <v/>
      </c>
      <c r="S149" s="64"/>
      <c r="T149" s="64"/>
      <c r="U149" s="64"/>
      <c r="V149" s="64"/>
      <c r="W149" s="131" t="str">
        <f t="shared" si="61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642</v>
      </c>
      <c r="C150" s="3" t="s">
        <v>88</v>
      </c>
      <c r="D150" s="55"/>
      <c r="E150" s="55"/>
      <c r="F150" s="55"/>
      <c r="G150" s="55"/>
      <c r="H150" s="56" t="str">
        <f t="shared" si="57"/>
        <v/>
      </c>
      <c r="I150" s="59"/>
      <c r="J150" s="59"/>
      <c r="K150" s="59"/>
      <c r="L150" s="59"/>
      <c r="M150" s="120" t="str">
        <f t="shared" si="58"/>
        <v/>
      </c>
      <c r="N150" s="62" t="str">
        <f t="shared" si="59"/>
        <v/>
      </c>
      <c r="O150" s="62" t="str">
        <f t="shared" si="59"/>
        <v/>
      </c>
      <c r="P150" s="62" t="str">
        <f t="shared" si="59"/>
        <v/>
      </c>
      <c r="Q150" s="62" t="str">
        <f t="shared" si="59"/>
        <v/>
      </c>
      <c r="R150" s="124" t="str">
        <f t="shared" si="60"/>
        <v/>
      </c>
      <c r="S150" s="64"/>
      <c r="T150" s="64"/>
      <c r="U150" s="64"/>
      <c r="V150" s="64"/>
      <c r="W150" s="131" t="str">
        <f t="shared" si="61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643</v>
      </c>
      <c r="C151" s="18"/>
      <c r="D151" s="55"/>
      <c r="E151" s="55"/>
      <c r="F151" s="55"/>
      <c r="G151" s="55"/>
      <c r="H151" s="56" t="str">
        <f t="shared" si="57"/>
        <v/>
      </c>
      <c r="I151" s="59"/>
      <c r="J151" s="59"/>
      <c r="K151" s="59"/>
      <c r="L151" s="59"/>
      <c r="M151" s="120" t="str">
        <f t="shared" si="58"/>
        <v/>
      </c>
      <c r="N151" s="62" t="str">
        <f t="shared" si="59"/>
        <v/>
      </c>
      <c r="O151" s="62" t="str">
        <f t="shared" si="59"/>
        <v/>
      </c>
      <c r="P151" s="62" t="str">
        <f t="shared" si="59"/>
        <v/>
      </c>
      <c r="Q151" s="62" t="str">
        <f t="shared" si="59"/>
        <v/>
      </c>
      <c r="R151" s="124" t="str">
        <f t="shared" si="60"/>
        <v/>
      </c>
      <c r="S151" s="64"/>
      <c r="T151" s="64"/>
      <c r="U151" s="64"/>
      <c r="V151" s="64"/>
      <c r="W151" s="131" t="str">
        <f t="shared" si="61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644</v>
      </c>
      <c r="C152" s="18"/>
      <c r="D152" s="55"/>
      <c r="E152" s="55"/>
      <c r="F152" s="55"/>
      <c r="G152" s="55"/>
      <c r="H152" s="56" t="str">
        <f t="shared" si="57"/>
        <v/>
      </c>
      <c r="I152" s="59"/>
      <c r="J152" s="59"/>
      <c r="K152" s="59"/>
      <c r="L152" s="59"/>
      <c r="M152" s="120" t="str">
        <f t="shared" si="58"/>
        <v/>
      </c>
      <c r="N152" s="62" t="str">
        <f t="shared" si="59"/>
        <v/>
      </c>
      <c r="O152" s="62" t="str">
        <f t="shared" si="59"/>
        <v/>
      </c>
      <c r="P152" s="62" t="str">
        <f t="shared" si="59"/>
        <v/>
      </c>
      <c r="Q152" s="62" t="str">
        <f t="shared" si="59"/>
        <v/>
      </c>
      <c r="R152" s="124" t="str">
        <f t="shared" si="60"/>
        <v/>
      </c>
      <c r="S152" s="64"/>
      <c r="T152" s="64"/>
      <c r="U152" s="64"/>
      <c r="V152" s="64"/>
      <c r="W152" s="131" t="str">
        <f t="shared" si="61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645</v>
      </c>
      <c r="C153" s="18"/>
      <c r="D153" s="55"/>
      <c r="E153" s="55"/>
      <c r="F153" s="55"/>
      <c r="G153" s="55"/>
      <c r="H153" s="56" t="str">
        <f t="shared" si="57"/>
        <v/>
      </c>
      <c r="I153" s="59"/>
      <c r="J153" s="59"/>
      <c r="K153" s="59"/>
      <c r="L153" s="59"/>
      <c r="M153" s="120" t="str">
        <f t="shared" si="58"/>
        <v/>
      </c>
      <c r="N153" s="62" t="str">
        <f t="shared" si="59"/>
        <v/>
      </c>
      <c r="O153" s="62" t="str">
        <f t="shared" si="59"/>
        <v/>
      </c>
      <c r="P153" s="62" t="str">
        <f t="shared" si="59"/>
        <v/>
      </c>
      <c r="Q153" s="62" t="str">
        <f t="shared" si="59"/>
        <v/>
      </c>
      <c r="R153" s="124" t="str">
        <f t="shared" si="60"/>
        <v/>
      </c>
      <c r="S153" s="64"/>
      <c r="T153" s="64"/>
      <c r="U153" s="64"/>
      <c r="V153" s="64"/>
      <c r="W153" s="131" t="str">
        <f t="shared" si="61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646</v>
      </c>
      <c r="C154" s="18"/>
      <c r="D154" s="55"/>
      <c r="E154" s="55"/>
      <c r="F154" s="55"/>
      <c r="G154" s="55"/>
      <c r="H154" s="56" t="str">
        <f t="shared" si="57"/>
        <v/>
      </c>
      <c r="I154" s="59"/>
      <c r="J154" s="59"/>
      <c r="K154" s="59"/>
      <c r="L154" s="59"/>
      <c r="M154" s="120" t="str">
        <f t="shared" si="58"/>
        <v/>
      </c>
      <c r="N154" s="62" t="str">
        <f t="shared" si="59"/>
        <v/>
      </c>
      <c r="O154" s="62" t="str">
        <f t="shared" si="59"/>
        <v/>
      </c>
      <c r="P154" s="62" t="str">
        <f t="shared" si="59"/>
        <v/>
      </c>
      <c r="Q154" s="62" t="str">
        <f t="shared" si="59"/>
        <v/>
      </c>
      <c r="R154" s="124" t="str">
        <f t="shared" si="60"/>
        <v/>
      </c>
      <c r="S154" s="64"/>
      <c r="T154" s="64"/>
      <c r="U154" s="64"/>
      <c r="V154" s="64"/>
      <c r="W154" s="131" t="str">
        <f t="shared" si="61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647</v>
      </c>
      <c r="C155" s="18"/>
      <c r="D155" s="55"/>
      <c r="E155" s="55"/>
      <c r="F155" s="55"/>
      <c r="G155" s="55"/>
      <c r="H155" s="56" t="str">
        <f t="shared" si="57"/>
        <v/>
      </c>
      <c r="I155" s="59"/>
      <c r="J155" s="59"/>
      <c r="K155" s="59"/>
      <c r="L155" s="59"/>
      <c r="M155" s="120" t="str">
        <f t="shared" si="58"/>
        <v/>
      </c>
      <c r="N155" s="62" t="str">
        <f t="shared" si="59"/>
        <v/>
      </c>
      <c r="O155" s="62" t="str">
        <f t="shared" si="59"/>
        <v/>
      </c>
      <c r="P155" s="62" t="str">
        <f t="shared" si="59"/>
        <v/>
      </c>
      <c r="Q155" s="62" t="str">
        <f t="shared" si="59"/>
        <v/>
      </c>
      <c r="R155" s="124" t="str">
        <f t="shared" si="60"/>
        <v/>
      </c>
      <c r="S155" s="64"/>
      <c r="T155" s="64"/>
      <c r="U155" s="64"/>
      <c r="V155" s="64"/>
      <c r="W155" s="131" t="str">
        <f t="shared" si="61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648</v>
      </c>
      <c r="C156" s="18"/>
      <c r="D156" s="55"/>
      <c r="E156" s="55"/>
      <c r="F156" s="55"/>
      <c r="G156" s="55"/>
      <c r="H156" s="56" t="str">
        <f t="shared" si="57"/>
        <v/>
      </c>
      <c r="I156" s="59"/>
      <c r="J156" s="59"/>
      <c r="K156" s="59"/>
      <c r="L156" s="59"/>
      <c r="M156" s="120" t="str">
        <f t="shared" si="58"/>
        <v/>
      </c>
      <c r="N156" s="62" t="str">
        <f t="shared" si="59"/>
        <v/>
      </c>
      <c r="O156" s="62" t="str">
        <f t="shared" si="59"/>
        <v/>
      </c>
      <c r="P156" s="62" t="str">
        <f t="shared" si="59"/>
        <v/>
      </c>
      <c r="Q156" s="62" t="str">
        <f t="shared" si="59"/>
        <v/>
      </c>
      <c r="R156" s="124" t="str">
        <f t="shared" si="60"/>
        <v/>
      </c>
      <c r="S156" s="64"/>
      <c r="T156" s="64"/>
      <c r="U156" s="64"/>
      <c r="V156" s="64"/>
      <c r="W156" s="131" t="str">
        <f t="shared" si="61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>
        <f t="shared" ref="D157:W157" si="62">AVERAGE(D146:D156)</f>
        <v>6</v>
      </c>
      <c r="E157" s="56" t="e">
        <f t="shared" si="62"/>
        <v>#DIV/0!</v>
      </c>
      <c r="F157" s="56" t="e">
        <f t="shared" si="62"/>
        <v>#DIV/0!</v>
      </c>
      <c r="G157" s="56" t="e">
        <f t="shared" si="62"/>
        <v>#DIV/0!</v>
      </c>
      <c r="H157" s="56">
        <f t="shared" si="62"/>
        <v>6</v>
      </c>
      <c r="I157" s="60">
        <f t="shared" si="62"/>
        <v>6</v>
      </c>
      <c r="J157" s="60" t="e">
        <f t="shared" si="62"/>
        <v>#DIV/0!</v>
      </c>
      <c r="K157" s="60" t="e">
        <f t="shared" si="62"/>
        <v>#DIV/0!</v>
      </c>
      <c r="L157" s="60" t="e">
        <f t="shared" si="62"/>
        <v>#DIV/0!</v>
      </c>
      <c r="M157" s="120">
        <f t="shared" si="62"/>
        <v>6</v>
      </c>
      <c r="N157" s="57">
        <f t="shared" si="62"/>
        <v>6</v>
      </c>
      <c r="O157" s="57" t="e">
        <f t="shared" si="62"/>
        <v>#DIV/0!</v>
      </c>
      <c r="P157" s="57" t="e">
        <f t="shared" si="62"/>
        <v>#DIV/0!</v>
      </c>
      <c r="Q157" s="57" t="e">
        <f t="shared" si="62"/>
        <v>#DIV/0!</v>
      </c>
      <c r="R157" s="57">
        <f t="shared" si="62"/>
        <v>6</v>
      </c>
      <c r="S157" s="65" t="e">
        <f t="shared" si="62"/>
        <v>#DIV/0!</v>
      </c>
      <c r="T157" s="65" t="e">
        <f t="shared" si="62"/>
        <v>#DIV/0!</v>
      </c>
      <c r="U157" s="65" t="e">
        <f t="shared" si="62"/>
        <v>#DIV/0!</v>
      </c>
      <c r="V157" s="65" t="e">
        <f t="shared" si="62"/>
        <v>#DIV/0!</v>
      </c>
      <c r="W157" s="131" t="e">
        <f t="shared" si="62"/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94" t="s">
        <v>274</v>
      </c>
      <c r="C158" s="207" t="s">
        <v>538</v>
      </c>
      <c r="D158" s="207"/>
      <c r="E158" s="207"/>
      <c r="F158" s="207"/>
      <c r="G158" s="207"/>
      <c r="H158" s="207"/>
      <c r="I158" s="207"/>
      <c r="J158" s="207"/>
      <c r="K158" s="207"/>
      <c r="L158" s="207"/>
      <c r="M158" s="207"/>
      <c r="N158" s="207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95">
        <v>10</v>
      </c>
      <c r="Z158" s="94">
        <v>9</v>
      </c>
      <c r="AA158" s="94">
        <v>8</v>
      </c>
      <c r="AB158" s="94">
        <v>7</v>
      </c>
      <c r="AC158" s="94">
        <v>6</v>
      </c>
      <c r="AD158" s="94">
        <v>5</v>
      </c>
      <c r="AE158" s="94">
        <v>4</v>
      </c>
      <c r="AF158" s="94">
        <v>3</v>
      </c>
      <c r="AG158" s="94">
        <v>2</v>
      </c>
      <c r="AH158" s="94">
        <v>1</v>
      </c>
      <c r="AI158" s="96" t="s">
        <v>273</v>
      </c>
      <c r="AJ158" s="208"/>
      <c r="AK158" s="209"/>
      <c r="AL158" s="209"/>
      <c r="AM158" s="209"/>
      <c r="AN158" s="209"/>
      <c r="AO158" s="209"/>
      <c r="AP158" s="209"/>
      <c r="AQ158" s="209"/>
      <c r="AR158" s="210"/>
    </row>
    <row r="159" spans="2:44" ht="21.75" customHeight="1" x14ac:dyDescent="0.2">
      <c r="B159" s="92"/>
      <c r="C159" s="17" t="s">
        <v>4</v>
      </c>
      <c r="D159" s="155" t="s">
        <v>93</v>
      </c>
      <c r="E159" s="156"/>
      <c r="F159" s="156"/>
      <c r="G159" s="156"/>
      <c r="H159" s="157"/>
      <c r="I159" s="158" t="s">
        <v>94</v>
      </c>
      <c r="J159" s="159"/>
      <c r="K159" s="159"/>
      <c r="L159" s="159"/>
      <c r="M159" s="160"/>
      <c r="N159" s="161" t="s">
        <v>5</v>
      </c>
      <c r="O159" s="162"/>
      <c r="P159" s="162"/>
      <c r="Q159" s="162"/>
      <c r="R159" s="163"/>
      <c r="S159" s="164" t="s">
        <v>267</v>
      </c>
      <c r="T159" s="165"/>
      <c r="U159" s="165"/>
      <c r="V159" s="165"/>
      <c r="W159" s="166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196</v>
      </c>
      <c r="AD159" s="43" t="s">
        <v>199</v>
      </c>
      <c r="AE159" s="43" t="s">
        <v>202</v>
      </c>
      <c r="AF159" s="43" t="s">
        <v>266</v>
      </c>
      <c r="AG159" s="43" t="s">
        <v>260</v>
      </c>
      <c r="AH159" s="43" t="s">
        <v>260</v>
      </c>
      <c r="AI159" s="96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19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196</v>
      </c>
      <c r="AC160" s="43" t="s">
        <v>196</v>
      </c>
      <c r="AD160" s="43" t="s">
        <v>199</v>
      </c>
      <c r="AE160" s="43" t="s">
        <v>199</v>
      </c>
      <c r="AF160" s="43" t="s">
        <v>202</v>
      </c>
      <c r="AG160" s="43" t="s">
        <v>260</v>
      </c>
      <c r="AH160" s="43" t="s">
        <v>260</v>
      </c>
      <c r="AI160" s="96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649</v>
      </c>
      <c r="C161" s="3" t="s">
        <v>89</v>
      </c>
      <c r="D161" s="55">
        <v>6</v>
      </c>
      <c r="E161" s="55"/>
      <c r="F161" s="55"/>
      <c r="G161" s="55"/>
      <c r="H161" s="56">
        <f>IF(OR((D161&lt;&gt;""),(G161&lt;&gt;"")),(AVERAGE(D161:G161)),"")</f>
        <v>6</v>
      </c>
      <c r="I161" s="59">
        <v>7</v>
      </c>
      <c r="J161" s="59"/>
      <c r="K161" s="59"/>
      <c r="L161" s="59"/>
      <c r="M161" s="120">
        <f>IF(OR((I161&lt;&gt;""),(L161&lt;&gt;"")),(AVERAGE(I161:L161)),"")</f>
        <v>7</v>
      </c>
      <c r="N161" s="62">
        <f>IF(OR((D161&lt;&gt;""),(I161&lt;&gt;"")),(AVERAGE(D161,I161)),"")</f>
        <v>6.5</v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>
        <f>IF(OR((N161&lt;&gt;""),(Q161&lt;&gt;"")),(AVERAGE(N161:Q161)),"")</f>
        <v>6.5</v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650</v>
      </c>
      <c r="C162" s="3" t="s">
        <v>90</v>
      </c>
      <c r="D162" s="55"/>
      <c r="E162" s="55"/>
      <c r="F162" s="55"/>
      <c r="G162" s="55"/>
      <c r="H162" s="56" t="str">
        <f t="shared" ref="H162:H171" si="63">IF(OR((D162&lt;&gt;""),(G162&lt;&gt;"")),(AVERAGE(D162:G162)),"")</f>
        <v/>
      </c>
      <c r="I162" s="59"/>
      <c r="J162" s="59"/>
      <c r="K162" s="59"/>
      <c r="L162" s="59"/>
      <c r="M162" s="120" t="str">
        <f t="shared" ref="M162:M171" si="64">IF(OR((I162&lt;&gt;""),(L162&lt;&gt;"")),(AVERAGE(I162:L162)),"")</f>
        <v/>
      </c>
      <c r="N162" s="62" t="str">
        <f t="shared" ref="N162:Q171" si="65">IF(OR((D162&lt;&gt;""),(I162&lt;&gt;"")),(AVERAGE(D162,I162)),"")</f>
        <v/>
      </c>
      <c r="O162" s="62" t="str">
        <f t="shared" si="65"/>
        <v/>
      </c>
      <c r="P162" s="62" t="str">
        <f t="shared" si="65"/>
        <v/>
      </c>
      <c r="Q162" s="62" t="str">
        <f t="shared" si="65"/>
        <v/>
      </c>
      <c r="R162" s="124" t="str">
        <f t="shared" ref="R162:R171" si="66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67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651</v>
      </c>
      <c r="C163" s="3" t="s">
        <v>215</v>
      </c>
      <c r="D163" s="55"/>
      <c r="E163" s="55"/>
      <c r="F163" s="55"/>
      <c r="G163" s="55"/>
      <c r="H163" s="56" t="str">
        <f t="shared" si="63"/>
        <v/>
      </c>
      <c r="I163" s="59"/>
      <c r="J163" s="59"/>
      <c r="K163" s="59"/>
      <c r="L163" s="59"/>
      <c r="M163" s="120" t="str">
        <f t="shared" si="64"/>
        <v/>
      </c>
      <c r="N163" s="62" t="str">
        <f t="shared" si="65"/>
        <v/>
      </c>
      <c r="O163" s="62" t="str">
        <f t="shared" si="65"/>
        <v/>
      </c>
      <c r="P163" s="62" t="str">
        <f t="shared" si="65"/>
        <v/>
      </c>
      <c r="Q163" s="62" t="str">
        <f t="shared" si="65"/>
        <v/>
      </c>
      <c r="R163" s="124" t="str">
        <f t="shared" si="66"/>
        <v/>
      </c>
      <c r="S163" s="64"/>
      <c r="T163" s="64"/>
      <c r="U163" s="64"/>
      <c r="V163" s="64"/>
      <c r="W163" s="131" t="str">
        <f t="shared" si="67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652</v>
      </c>
      <c r="C164" s="3" t="s">
        <v>91</v>
      </c>
      <c r="D164" s="55"/>
      <c r="E164" s="55"/>
      <c r="F164" s="55"/>
      <c r="G164" s="55"/>
      <c r="H164" s="56" t="str">
        <f t="shared" si="63"/>
        <v/>
      </c>
      <c r="I164" s="59"/>
      <c r="J164" s="59"/>
      <c r="K164" s="59"/>
      <c r="L164" s="59"/>
      <c r="M164" s="120" t="str">
        <f t="shared" si="64"/>
        <v/>
      </c>
      <c r="N164" s="62" t="str">
        <f t="shared" si="65"/>
        <v/>
      </c>
      <c r="O164" s="62" t="str">
        <f t="shared" si="65"/>
        <v/>
      </c>
      <c r="P164" s="62" t="str">
        <f t="shared" si="65"/>
        <v/>
      </c>
      <c r="Q164" s="62" t="str">
        <f t="shared" si="65"/>
        <v/>
      </c>
      <c r="R164" s="124" t="str">
        <f t="shared" si="66"/>
        <v/>
      </c>
      <c r="S164" s="64"/>
      <c r="T164" s="64"/>
      <c r="U164" s="64"/>
      <c r="V164" s="64"/>
      <c r="W164" s="131" t="str">
        <f t="shared" si="67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653</v>
      </c>
      <c r="C165" s="3" t="s">
        <v>92</v>
      </c>
      <c r="D165" s="55"/>
      <c r="E165" s="55"/>
      <c r="F165" s="55"/>
      <c r="G165" s="55"/>
      <c r="H165" s="56" t="str">
        <f t="shared" si="63"/>
        <v/>
      </c>
      <c r="I165" s="59"/>
      <c r="J165" s="59"/>
      <c r="K165" s="59"/>
      <c r="L165" s="59"/>
      <c r="M165" s="120" t="str">
        <f t="shared" si="64"/>
        <v/>
      </c>
      <c r="N165" s="62" t="str">
        <f t="shared" si="65"/>
        <v/>
      </c>
      <c r="O165" s="62" t="str">
        <f t="shared" si="65"/>
        <v/>
      </c>
      <c r="P165" s="62" t="str">
        <f t="shared" si="65"/>
        <v/>
      </c>
      <c r="Q165" s="62" t="str">
        <f t="shared" si="65"/>
        <v/>
      </c>
      <c r="R165" s="124" t="str">
        <f t="shared" si="66"/>
        <v/>
      </c>
      <c r="S165" s="64"/>
      <c r="T165" s="64"/>
      <c r="U165" s="64"/>
      <c r="V165" s="64"/>
      <c r="W165" s="131" t="str">
        <f t="shared" si="67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654</v>
      </c>
      <c r="C166" s="19"/>
      <c r="D166" s="55"/>
      <c r="E166" s="55"/>
      <c r="F166" s="55"/>
      <c r="G166" s="55"/>
      <c r="H166" s="56" t="str">
        <f t="shared" si="63"/>
        <v/>
      </c>
      <c r="I166" s="59"/>
      <c r="J166" s="59"/>
      <c r="K166" s="59"/>
      <c r="L166" s="59"/>
      <c r="M166" s="120" t="str">
        <f t="shared" si="64"/>
        <v/>
      </c>
      <c r="N166" s="62" t="str">
        <f t="shared" si="65"/>
        <v/>
      </c>
      <c r="O166" s="62" t="str">
        <f t="shared" si="65"/>
        <v/>
      </c>
      <c r="P166" s="62" t="str">
        <f t="shared" si="65"/>
        <v/>
      </c>
      <c r="Q166" s="62" t="str">
        <f t="shared" si="65"/>
        <v/>
      </c>
      <c r="R166" s="124" t="str">
        <f t="shared" si="66"/>
        <v/>
      </c>
      <c r="S166" s="64"/>
      <c r="T166" s="64"/>
      <c r="U166" s="64"/>
      <c r="V166" s="64"/>
      <c r="W166" s="131" t="str">
        <f t="shared" si="67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655</v>
      </c>
      <c r="C167" s="19"/>
      <c r="D167" s="55"/>
      <c r="E167" s="55"/>
      <c r="F167" s="55"/>
      <c r="G167" s="55"/>
      <c r="H167" s="56" t="str">
        <f t="shared" si="63"/>
        <v/>
      </c>
      <c r="I167" s="59"/>
      <c r="J167" s="59"/>
      <c r="K167" s="59"/>
      <c r="L167" s="59"/>
      <c r="M167" s="120" t="str">
        <f t="shared" si="64"/>
        <v/>
      </c>
      <c r="N167" s="62" t="str">
        <f t="shared" si="65"/>
        <v/>
      </c>
      <c r="O167" s="62" t="str">
        <f t="shared" si="65"/>
        <v/>
      </c>
      <c r="P167" s="62" t="str">
        <f t="shared" si="65"/>
        <v/>
      </c>
      <c r="Q167" s="62" t="str">
        <f t="shared" si="65"/>
        <v/>
      </c>
      <c r="R167" s="124" t="str">
        <f t="shared" si="66"/>
        <v/>
      </c>
      <c r="S167" s="64"/>
      <c r="T167" s="64"/>
      <c r="U167" s="64"/>
      <c r="V167" s="64"/>
      <c r="W167" s="131" t="str">
        <f t="shared" si="67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656</v>
      </c>
      <c r="C168" s="18"/>
      <c r="D168" s="55"/>
      <c r="E168" s="55"/>
      <c r="F168" s="55"/>
      <c r="G168" s="55"/>
      <c r="H168" s="56" t="str">
        <f t="shared" si="63"/>
        <v/>
      </c>
      <c r="I168" s="59"/>
      <c r="J168" s="59"/>
      <c r="K168" s="59"/>
      <c r="L168" s="59"/>
      <c r="M168" s="120" t="str">
        <f t="shared" si="64"/>
        <v/>
      </c>
      <c r="N168" s="62" t="str">
        <f t="shared" si="65"/>
        <v/>
      </c>
      <c r="O168" s="62" t="str">
        <f t="shared" si="65"/>
        <v/>
      </c>
      <c r="P168" s="62" t="str">
        <f t="shared" si="65"/>
        <v/>
      </c>
      <c r="Q168" s="62" t="str">
        <f t="shared" si="65"/>
        <v/>
      </c>
      <c r="R168" s="124" t="str">
        <f t="shared" si="66"/>
        <v/>
      </c>
      <c r="S168" s="64"/>
      <c r="T168" s="64"/>
      <c r="U168" s="64"/>
      <c r="V168" s="64"/>
      <c r="W168" s="131" t="str">
        <f t="shared" si="67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657</v>
      </c>
      <c r="C169" s="18"/>
      <c r="D169" s="55"/>
      <c r="E169" s="55"/>
      <c r="F169" s="55"/>
      <c r="G169" s="55"/>
      <c r="H169" s="56" t="str">
        <f t="shared" si="63"/>
        <v/>
      </c>
      <c r="I169" s="59"/>
      <c r="J169" s="59"/>
      <c r="K169" s="59"/>
      <c r="L169" s="59"/>
      <c r="M169" s="120" t="str">
        <f t="shared" si="64"/>
        <v/>
      </c>
      <c r="N169" s="62" t="str">
        <f t="shared" si="65"/>
        <v/>
      </c>
      <c r="O169" s="62" t="str">
        <f t="shared" si="65"/>
        <v/>
      </c>
      <c r="P169" s="62" t="str">
        <f t="shared" si="65"/>
        <v/>
      </c>
      <c r="Q169" s="62" t="str">
        <f t="shared" si="65"/>
        <v/>
      </c>
      <c r="R169" s="124" t="str">
        <f t="shared" si="66"/>
        <v/>
      </c>
      <c r="S169" s="64"/>
      <c r="T169" s="64"/>
      <c r="U169" s="64"/>
      <c r="V169" s="64"/>
      <c r="W169" s="131" t="str">
        <f t="shared" si="67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658</v>
      </c>
      <c r="C170" s="18"/>
      <c r="D170" s="55"/>
      <c r="E170" s="55"/>
      <c r="F170" s="55"/>
      <c r="G170" s="55"/>
      <c r="H170" s="56" t="str">
        <f t="shared" si="63"/>
        <v/>
      </c>
      <c r="I170" s="59"/>
      <c r="J170" s="59"/>
      <c r="K170" s="59"/>
      <c r="L170" s="59"/>
      <c r="M170" s="120" t="str">
        <f t="shared" si="64"/>
        <v/>
      </c>
      <c r="N170" s="62" t="str">
        <f t="shared" si="65"/>
        <v/>
      </c>
      <c r="O170" s="62" t="str">
        <f t="shared" si="65"/>
        <v/>
      </c>
      <c r="P170" s="62" t="str">
        <f t="shared" si="65"/>
        <v/>
      </c>
      <c r="Q170" s="62" t="str">
        <f t="shared" si="65"/>
        <v/>
      </c>
      <c r="R170" s="124" t="str">
        <f t="shared" si="66"/>
        <v/>
      </c>
      <c r="S170" s="64"/>
      <c r="T170" s="64"/>
      <c r="U170" s="64"/>
      <c r="V170" s="64"/>
      <c r="W170" s="131" t="str">
        <f t="shared" si="67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659</v>
      </c>
      <c r="C171" s="18"/>
      <c r="D171" s="55"/>
      <c r="E171" s="55"/>
      <c r="F171" s="55"/>
      <c r="G171" s="55"/>
      <c r="H171" s="56" t="str">
        <f t="shared" si="63"/>
        <v/>
      </c>
      <c r="I171" s="59"/>
      <c r="J171" s="59"/>
      <c r="K171" s="59"/>
      <c r="L171" s="59"/>
      <c r="M171" s="120" t="str">
        <f t="shared" si="64"/>
        <v/>
      </c>
      <c r="N171" s="62" t="str">
        <f t="shared" si="65"/>
        <v/>
      </c>
      <c r="O171" s="62" t="str">
        <f t="shared" si="65"/>
        <v/>
      </c>
      <c r="P171" s="62" t="str">
        <f t="shared" si="65"/>
        <v/>
      </c>
      <c r="Q171" s="62" t="str">
        <f t="shared" si="65"/>
        <v/>
      </c>
      <c r="R171" s="124" t="str">
        <f t="shared" si="66"/>
        <v/>
      </c>
      <c r="S171" s="64"/>
      <c r="T171" s="64"/>
      <c r="U171" s="64"/>
      <c r="V171" s="64"/>
      <c r="W171" s="131" t="str">
        <f t="shared" si="67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>
        <f t="shared" ref="D172:W172" si="68">AVERAGE(D161:D171)</f>
        <v>6</v>
      </c>
      <c r="E172" s="56" t="e">
        <f t="shared" si="68"/>
        <v>#DIV/0!</v>
      </c>
      <c r="F172" s="56" t="e">
        <f t="shared" si="68"/>
        <v>#DIV/0!</v>
      </c>
      <c r="G172" s="56" t="e">
        <f t="shared" si="68"/>
        <v>#DIV/0!</v>
      </c>
      <c r="H172" s="56">
        <f t="shared" si="68"/>
        <v>6</v>
      </c>
      <c r="I172" s="60">
        <f t="shared" si="68"/>
        <v>7</v>
      </c>
      <c r="J172" s="60" t="e">
        <f t="shared" si="68"/>
        <v>#DIV/0!</v>
      </c>
      <c r="K172" s="60" t="e">
        <f t="shared" si="68"/>
        <v>#DIV/0!</v>
      </c>
      <c r="L172" s="60" t="e">
        <f t="shared" si="68"/>
        <v>#DIV/0!</v>
      </c>
      <c r="M172" s="120">
        <f t="shared" si="68"/>
        <v>7</v>
      </c>
      <c r="N172" s="57">
        <f t="shared" si="68"/>
        <v>6.5</v>
      </c>
      <c r="O172" s="57" t="e">
        <f t="shared" si="68"/>
        <v>#DIV/0!</v>
      </c>
      <c r="P172" s="57" t="e">
        <f t="shared" si="68"/>
        <v>#DIV/0!</v>
      </c>
      <c r="Q172" s="57" t="e">
        <f t="shared" si="68"/>
        <v>#DIV/0!</v>
      </c>
      <c r="R172" s="57">
        <f t="shared" si="68"/>
        <v>6.5</v>
      </c>
      <c r="S172" s="65" t="e">
        <f t="shared" si="68"/>
        <v>#DIV/0!</v>
      </c>
      <c r="T172" s="65" t="e">
        <f t="shared" si="68"/>
        <v>#DIV/0!</v>
      </c>
      <c r="U172" s="65" t="e">
        <f t="shared" si="68"/>
        <v>#DIV/0!</v>
      </c>
      <c r="V172" s="65" t="e">
        <f t="shared" si="68"/>
        <v>#DIV/0!</v>
      </c>
      <c r="W172" s="131" t="e">
        <f t="shared" si="68"/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x14ac:dyDescent="0.2">
      <c r="B173" s="92"/>
      <c r="C173" s="93"/>
      <c r="D173" s="41"/>
      <c r="E173" s="41"/>
      <c r="F173" s="41"/>
      <c r="G173" s="41"/>
      <c r="H173" s="125"/>
      <c r="I173" s="41"/>
      <c r="J173" s="41"/>
      <c r="K173" s="41"/>
      <c r="L173" s="41"/>
      <c r="M173" s="121"/>
      <c r="N173" s="41"/>
      <c r="O173" s="41"/>
      <c r="P173" s="41"/>
      <c r="Q173" s="41"/>
      <c r="R173" s="125"/>
      <c r="S173" s="41"/>
      <c r="T173" s="41"/>
      <c r="U173" s="41"/>
      <c r="V173" s="41"/>
      <c r="W173" s="125"/>
      <c r="X173" s="41"/>
      <c r="Y173" s="41"/>
      <c r="Z173" s="41"/>
      <c r="AA173" s="41"/>
      <c r="AB173" s="41"/>
      <c r="AC173" s="41"/>
      <c r="AD173" s="41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90"/>
    </row>
    <row r="174" spans="2:44" x14ac:dyDescent="0.2">
      <c r="B174" s="92"/>
      <c r="C174" s="93"/>
      <c r="D174" s="41"/>
      <c r="E174" s="41"/>
      <c r="F174" s="41"/>
      <c r="G174" s="41"/>
      <c r="H174" s="125"/>
      <c r="I174" s="41"/>
      <c r="J174" s="41"/>
      <c r="K174" s="41"/>
      <c r="L174" s="41"/>
      <c r="M174" s="121"/>
      <c r="N174" s="41"/>
      <c r="O174" s="41"/>
      <c r="P174" s="41"/>
      <c r="Q174" s="41"/>
      <c r="R174" s="125"/>
      <c r="S174" s="41"/>
      <c r="T174" s="41"/>
      <c r="U174" s="41"/>
      <c r="V174" s="41"/>
      <c r="W174" s="125"/>
      <c r="X174" s="41"/>
      <c r="Y174" s="41"/>
      <c r="Z174" s="41"/>
      <c r="AA174" s="41"/>
      <c r="AB174" s="41"/>
      <c r="AC174" s="41"/>
      <c r="AD174" s="41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90"/>
    </row>
    <row r="175" spans="2:44" x14ac:dyDescent="0.2">
      <c r="B175" s="92"/>
      <c r="C175" s="93"/>
      <c r="D175" s="41"/>
      <c r="E175" s="41"/>
      <c r="F175" s="41"/>
      <c r="G175" s="41"/>
      <c r="H175" s="125"/>
      <c r="I175" s="41"/>
      <c r="J175" s="41"/>
      <c r="K175" s="41"/>
      <c r="L175" s="41"/>
      <c r="M175" s="121"/>
      <c r="N175" s="41"/>
      <c r="O175" s="41"/>
      <c r="P175" s="41"/>
      <c r="Q175" s="41"/>
      <c r="R175" s="125"/>
      <c r="S175" s="41"/>
      <c r="T175" s="41"/>
      <c r="U175" s="41"/>
      <c r="V175" s="41"/>
      <c r="W175" s="125"/>
      <c r="X175" s="41"/>
      <c r="Y175" s="41"/>
      <c r="Z175" s="41"/>
      <c r="AA175" s="41"/>
      <c r="AB175" s="41"/>
      <c r="AC175" s="41"/>
      <c r="AD175" s="41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90"/>
    </row>
    <row r="176" spans="2:44" x14ac:dyDescent="0.2">
      <c r="B176" s="92"/>
      <c r="C176" s="93"/>
      <c r="D176" s="41"/>
      <c r="E176" s="41"/>
      <c r="F176" s="41"/>
      <c r="G176" s="41"/>
      <c r="H176" s="125"/>
      <c r="I176" s="41"/>
      <c r="J176" s="41"/>
      <c r="K176" s="41"/>
      <c r="L176" s="41"/>
      <c r="M176" s="121"/>
      <c r="N176" s="41"/>
      <c r="O176" s="41"/>
      <c r="P176" s="41"/>
      <c r="Q176" s="41"/>
      <c r="R176" s="125"/>
      <c r="S176" s="41"/>
      <c r="T176" s="41"/>
      <c r="U176" s="41"/>
      <c r="V176" s="41"/>
      <c r="W176" s="125"/>
      <c r="X176" s="41"/>
      <c r="Y176" s="41"/>
      <c r="Z176" s="41"/>
      <c r="AA176" s="41"/>
      <c r="AB176" s="41"/>
      <c r="AC176" s="41"/>
      <c r="AD176" s="41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90"/>
    </row>
    <row r="177" spans="2:44" x14ac:dyDescent="0.2">
      <c r="B177" s="92"/>
      <c r="C177" s="93"/>
      <c r="D177" s="41"/>
      <c r="E177" s="41"/>
      <c r="F177" s="41"/>
      <c r="G177" s="41"/>
      <c r="H177" s="125"/>
      <c r="I177" s="41"/>
      <c r="J177" s="41"/>
      <c r="K177" s="41"/>
      <c r="L177" s="41"/>
      <c r="M177" s="121"/>
      <c r="N177" s="41"/>
      <c r="O177" s="41"/>
      <c r="P177" s="41"/>
      <c r="Q177" s="41"/>
      <c r="R177" s="125"/>
      <c r="S177" s="41"/>
      <c r="T177" s="41"/>
      <c r="U177" s="41"/>
      <c r="V177" s="41"/>
      <c r="W177" s="125"/>
      <c r="X177" s="41"/>
      <c r="Y177" s="41"/>
      <c r="Z177" s="41"/>
      <c r="AA177" s="41"/>
      <c r="AB177" s="41"/>
      <c r="AC177" s="41"/>
      <c r="AD177" s="41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90"/>
    </row>
    <row r="178" spans="2:44" x14ac:dyDescent="0.2">
      <c r="B178" s="92"/>
      <c r="C178" s="93"/>
      <c r="D178" s="41"/>
      <c r="E178" s="41"/>
      <c r="F178" s="41"/>
      <c r="G178" s="41"/>
      <c r="H178" s="125"/>
      <c r="I178" s="41"/>
      <c r="J178" s="41"/>
      <c r="K178" s="41"/>
      <c r="L178" s="41"/>
      <c r="M178" s="121"/>
      <c r="N178" s="41"/>
      <c r="O178" s="41"/>
      <c r="P178" s="41"/>
      <c r="Q178" s="41"/>
      <c r="R178" s="125"/>
      <c r="S178" s="41"/>
      <c r="T178" s="41"/>
      <c r="U178" s="41"/>
      <c r="V178" s="41"/>
      <c r="W178" s="125"/>
      <c r="X178" s="41"/>
      <c r="Y178" s="41"/>
      <c r="Z178" s="41"/>
      <c r="AA178" s="41"/>
      <c r="AB178" s="41"/>
      <c r="AC178" s="41"/>
      <c r="AD178" s="41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90"/>
    </row>
    <row r="179" spans="2:44" x14ac:dyDescent="0.2">
      <c r="B179" s="92"/>
      <c r="C179" s="93"/>
      <c r="D179" s="41"/>
      <c r="E179" s="41"/>
      <c r="F179" s="41"/>
      <c r="G179" s="41"/>
      <c r="H179" s="125"/>
      <c r="I179" s="41"/>
      <c r="J179" s="41"/>
      <c r="K179" s="41"/>
      <c r="L179" s="41"/>
      <c r="M179" s="121"/>
      <c r="N179" s="41"/>
      <c r="O179" s="41"/>
      <c r="P179" s="41"/>
      <c r="Q179" s="41"/>
      <c r="R179" s="125"/>
      <c r="S179" s="41"/>
      <c r="T179" s="41"/>
      <c r="U179" s="41"/>
      <c r="V179" s="41"/>
      <c r="W179" s="125"/>
      <c r="X179" s="41"/>
      <c r="Y179" s="41"/>
      <c r="Z179" s="41"/>
      <c r="AA179" s="41"/>
      <c r="AB179" s="41"/>
      <c r="AC179" s="41"/>
      <c r="AD179" s="41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90"/>
    </row>
    <row r="180" spans="2:44" x14ac:dyDescent="0.2">
      <c r="B180" s="92"/>
      <c r="C180" s="93"/>
      <c r="D180" s="41"/>
      <c r="E180" s="41"/>
      <c r="F180" s="41"/>
      <c r="G180" s="41"/>
      <c r="H180" s="125"/>
      <c r="I180" s="41"/>
      <c r="J180" s="41"/>
      <c r="K180" s="41"/>
      <c r="L180" s="41"/>
      <c r="M180" s="121"/>
      <c r="N180" s="41"/>
      <c r="O180" s="41"/>
      <c r="P180" s="41"/>
      <c r="Q180" s="41"/>
      <c r="R180" s="125"/>
      <c r="S180" s="41"/>
      <c r="T180" s="41"/>
      <c r="U180" s="41"/>
      <c r="V180" s="41"/>
      <c r="W180" s="125"/>
      <c r="X180" s="41"/>
      <c r="Y180" s="41"/>
      <c r="Z180" s="41"/>
      <c r="AA180" s="41"/>
      <c r="AB180" s="41"/>
      <c r="AC180" s="41"/>
      <c r="AD180" s="41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90"/>
    </row>
    <row r="181" spans="2:44" x14ac:dyDescent="0.2">
      <c r="B181" s="92"/>
      <c r="C181" s="93"/>
      <c r="D181" s="41"/>
      <c r="E181" s="41"/>
      <c r="F181" s="41"/>
      <c r="G181" s="41"/>
      <c r="H181" s="125"/>
      <c r="I181" s="41"/>
      <c r="J181" s="41"/>
      <c r="K181" s="41"/>
      <c r="L181" s="41"/>
      <c r="M181" s="121"/>
      <c r="N181" s="41"/>
      <c r="O181" s="41"/>
      <c r="P181" s="41"/>
      <c r="Q181" s="41"/>
      <c r="R181" s="125"/>
      <c r="S181" s="41"/>
      <c r="T181" s="41"/>
      <c r="U181" s="41"/>
      <c r="V181" s="41"/>
      <c r="W181" s="125"/>
      <c r="X181" s="41"/>
      <c r="Y181" s="41"/>
      <c r="Z181" s="41"/>
      <c r="AA181" s="41"/>
      <c r="AB181" s="41"/>
      <c r="AC181" s="41"/>
      <c r="AD181" s="41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90"/>
    </row>
    <row r="182" spans="2:44" x14ac:dyDescent="0.2">
      <c r="B182" s="92"/>
      <c r="C182" s="93"/>
      <c r="D182" s="41"/>
      <c r="E182" s="41"/>
      <c r="F182" s="41"/>
      <c r="G182" s="41"/>
      <c r="H182" s="125"/>
      <c r="I182" s="41"/>
      <c r="J182" s="41"/>
      <c r="K182" s="41"/>
      <c r="L182" s="41"/>
      <c r="M182" s="121"/>
      <c r="N182" s="41"/>
      <c r="O182" s="41"/>
      <c r="P182" s="41"/>
      <c r="Q182" s="41"/>
      <c r="R182" s="125"/>
      <c r="S182" s="41"/>
      <c r="T182" s="41"/>
      <c r="U182" s="41"/>
      <c r="V182" s="41"/>
      <c r="W182" s="125"/>
      <c r="X182" s="41"/>
      <c r="Y182" s="41"/>
      <c r="Z182" s="41"/>
      <c r="AA182" s="41"/>
      <c r="AB182" s="41"/>
      <c r="AC182" s="41"/>
      <c r="AD182" s="41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90"/>
    </row>
    <row r="183" spans="2:44" x14ac:dyDescent="0.2">
      <c r="B183" s="92"/>
      <c r="C183" s="93"/>
      <c r="D183" s="41"/>
      <c r="E183" s="41"/>
      <c r="F183" s="41"/>
      <c r="G183" s="41"/>
      <c r="H183" s="125"/>
      <c r="I183" s="41"/>
      <c r="J183" s="41"/>
      <c r="K183" s="41"/>
      <c r="L183" s="41"/>
      <c r="M183" s="121"/>
      <c r="N183" s="41"/>
      <c r="O183" s="41"/>
      <c r="P183" s="41"/>
      <c r="Q183" s="41"/>
      <c r="R183" s="125"/>
      <c r="S183" s="41"/>
      <c r="T183" s="41"/>
      <c r="U183" s="41"/>
      <c r="V183" s="41"/>
      <c r="W183" s="125"/>
      <c r="X183" s="41"/>
      <c r="Y183" s="41"/>
      <c r="Z183" s="41"/>
      <c r="AA183" s="41"/>
      <c r="AB183" s="41"/>
      <c r="AC183" s="41"/>
      <c r="AD183" s="41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90"/>
    </row>
    <row r="184" spans="2:44" x14ac:dyDescent="0.2">
      <c r="B184" s="92"/>
      <c r="C184" s="93"/>
      <c r="D184" s="41"/>
      <c r="E184" s="41"/>
      <c r="F184" s="41"/>
      <c r="G184" s="41"/>
      <c r="H184" s="125"/>
      <c r="I184" s="41"/>
      <c r="J184" s="41"/>
      <c r="K184" s="41"/>
      <c r="L184" s="41"/>
      <c r="M184" s="121"/>
      <c r="N184" s="41"/>
      <c r="O184" s="41"/>
      <c r="P184" s="41"/>
      <c r="Q184" s="41"/>
      <c r="R184" s="125"/>
      <c r="S184" s="41"/>
      <c r="T184" s="41"/>
      <c r="U184" s="41"/>
      <c r="V184" s="41"/>
      <c r="W184" s="125"/>
      <c r="X184" s="41"/>
      <c r="Y184" s="41"/>
      <c r="Z184" s="41"/>
      <c r="AA184" s="41"/>
      <c r="AB184" s="41"/>
      <c r="AC184" s="41"/>
      <c r="AD184" s="41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90"/>
    </row>
    <row r="185" spans="2:44" x14ac:dyDescent="0.2">
      <c r="B185" s="92"/>
      <c r="C185" s="93"/>
      <c r="D185" s="41"/>
      <c r="E185" s="41"/>
      <c r="F185" s="41"/>
      <c r="G185" s="41"/>
      <c r="H185" s="125"/>
      <c r="I185" s="41"/>
      <c r="J185" s="41"/>
      <c r="K185" s="41"/>
      <c r="L185" s="41"/>
      <c r="M185" s="121"/>
      <c r="N185" s="41"/>
      <c r="O185" s="41"/>
      <c r="P185" s="41"/>
      <c r="Q185" s="41"/>
      <c r="R185" s="125"/>
      <c r="S185" s="41"/>
      <c r="T185" s="41"/>
      <c r="U185" s="41"/>
      <c r="V185" s="41"/>
      <c r="W185" s="125"/>
      <c r="X185" s="41"/>
      <c r="Y185" s="41"/>
      <c r="Z185" s="41"/>
      <c r="AA185" s="41"/>
      <c r="AB185" s="41"/>
      <c r="AC185" s="41"/>
      <c r="AD185" s="41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90"/>
    </row>
    <row r="186" spans="2:44" x14ac:dyDescent="0.2">
      <c r="B186" s="92"/>
      <c r="C186" s="93"/>
      <c r="D186" s="41"/>
      <c r="E186" s="41"/>
      <c r="F186" s="41"/>
      <c r="G186" s="41"/>
      <c r="H186" s="125"/>
      <c r="I186" s="41"/>
      <c r="J186" s="41"/>
      <c r="K186" s="41"/>
      <c r="L186" s="41"/>
      <c r="M186" s="121"/>
      <c r="N186" s="41"/>
      <c r="O186" s="41"/>
      <c r="P186" s="41"/>
      <c r="Q186" s="41"/>
      <c r="R186" s="125"/>
      <c r="S186" s="41"/>
      <c r="T186" s="41"/>
      <c r="U186" s="41"/>
      <c r="V186" s="41"/>
      <c r="W186" s="125"/>
      <c r="X186" s="41"/>
      <c r="Y186" s="41"/>
      <c r="Z186" s="41"/>
      <c r="AA186" s="41"/>
      <c r="AB186" s="41"/>
      <c r="AC186" s="41"/>
      <c r="AD186" s="41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90"/>
    </row>
    <row r="187" spans="2:44" x14ac:dyDescent="0.2">
      <c r="B187" s="92"/>
      <c r="C187" s="93"/>
      <c r="D187" s="41"/>
      <c r="E187" s="41"/>
      <c r="F187" s="41"/>
      <c r="G187" s="41"/>
      <c r="H187" s="125"/>
      <c r="I187" s="41"/>
      <c r="J187" s="41"/>
      <c r="K187" s="41"/>
      <c r="L187" s="41"/>
      <c r="M187" s="121"/>
      <c r="N187" s="41"/>
      <c r="O187" s="41"/>
      <c r="P187" s="41"/>
      <c r="Q187" s="41"/>
      <c r="R187" s="125"/>
      <c r="S187" s="41"/>
      <c r="T187" s="41"/>
      <c r="U187" s="41"/>
      <c r="V187" s="41"/>
      <c r="W187" s="125"/>
      <c r="X187" s="41"/>
      <c r="Y187" s="41"/>
      <c r="Z187" s="41"/>
      <c r="AA187" s="41"/>
      <c r="AB187" s="41"/>
      <c r="AC187" s="41"/>
      <c r="AD187" s="41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x14ac:dyDescent="0.2">
      <c r="B188" s="92"/>
      <c r="C188" s="93"/>
      <c r="D188" s="41"/>
      <c r="E188" s="41"/>
      <c r="F188" s="41"/>
      <c r="G188" s="41"/>
      <c r="H188" s="125"/>
      <c r="I188" s="41"/>
      <c r="J188" s="41"/>
      <c r="K188" s="41"/>
      <c r="L188" s="41"/>
      <c r="M188" s="121"/>
      <c r="N188" s="41"/>
      <c r="O188" s="41"/>
      <c r="P188" s="41"/>
      <c r="Q188" s="41"/>
      <c r="R188" s="125"/>
      <c r="S188" s="41"/>
      <c r="T188" s="41"/>
      <c r="U188" s="41"/>
      <c r="V188" s="41"/>
      <c r="W188" s="125"/>
      <c r="X188" s="41"/>
      <c r="Y188" s="41"/>
      <c r="Z188" s="41"/>
      <c r="AA188" s="41"/>
      <c r="AB188" s="41"/>
      <c r="AC188" s="41"/>
      <c r="AD188" s="41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90"/>
    </row>
    <row r="189" spans="2:44" x14ac:dyDescent="0.2">
      <c r="B189" s="92"/>
      <c r="C189" s="93"/>
      <c r="D189" s="41"/>
      <c r="E189" s="41"/>
      <c r="F189" s="41"/>
      <c r="G189" s="41"/>
      <c r="H189" s="125"/>
      <c r="I189" s="41"/>
      <c r="J189" s="41"/>
      <c r="K189" s="41"/>
      <c r="L189" s="41"/>
      <c r="M189" s="121"/>
      <c r="N189" s="41"/>
      <c r="O189" s="41"/>
      <c r="P189" s="41"/>
      <c r="Q189" s="41"/>
      <c r="R189" s="125"/>
      <c r="S189" s="41"/>
      <c r="T189" s="41"/>
      <c r="U189" s="41"/>
      <c r="V189" s="41"/>
      <c r="W189" s="125"/>
      <c r="X189" s="41"/>
      <c r="Y189" s="41"/>
      <c r="Z189" s="41"/>
      <c r="AA189" s="41"/>
      <c r="AB189" s="41"/>
      <c r="AC189" s="41"/>
      <c r="AD189" s="41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90"/>
    </row>
    <row r="190" spans="2:44" x14ac:dyDescent="0.2">
      <c r="B190" s="92"/>
      <c r="C190" s="93"/>
      <c r="D190" s="41"/>
      <c r="E190" s="41"/>
      <c r="F190" s="41"/>
      <c r="G190" s="41"/>
      <c r="H190" s="125"/>
      <c r="I190" s="41"/>
      <c r="J190" s="41"/>
      <c r="K190" s="41"/>
      <c r="L190" s="41"/>
      <c r="M190" s="121"/>
      <c r="N190" s="41"/>
      <c r="O190" s="41"/>
      <c r="P190" s="41"/>
      <c r="Q190" s="41"/>
      <c r="R190" s="125"/>
      <c r="S190" s="41"/>
      <c r="T190" s="41"/>
      <c r="U190" s="41"/>
      <c r="V190" s="41"/>
      <c r="W190" s="125"/>
      <c r="X190" s="41"/>
      <c r="Y190" s="41"/>
      <c r="Z190" s="41"/>
      <c r="AA190" s="41"/>
      <c r="AB190" s="41"/>
      <c r="AC190" s="41"/>
      <c r="AD190" s="41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90"/>
    </row>
    <row r="191" spans="2:44" x14ac:dyDescent="0.2">
      <c r="B191" s="92"/>
      <c r="C191" s="93"/>
      <c r="D191" s="41"/>
      <c r="E191" s="41"/>
      <c r="F191" s="41"/>
      <c r="G191" s="41"/>
      <c r="H191" s="125"/>
      <c r="I191" s="41"/>
      <c r="J191" s="41"/>
      <c r="K191" s="41"/>
      <c r="L191" s="41"/>
      <c r="M191" s="121"/>
      <c r="N191" s="41"/>
      <c r="O191" s="41"/>
      <c r="P191" s="41"/>
      <c r="Q191" s="41"/>
      <c r="R191" s="125"/>
      <c r="S191" s="41"/>
      <c r="T191" s="41"/>
      <c r="U191" s="41"/>
      <c r="V191" s="41"/>
      <c r="W191" s="125"/>
      <c r="X191" s="41"/>
      <c r="Y191" s="41"/>
      <c r="Z191" s="41"/>
      <c r="AA191" s="41"/>
      <c r="AB191" s="41"/>
      <c r="AC191" s="41"/>
      <c r="AD191" s="41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90"/>
    </row>
    <row r="192" spans="2:44" x14ac:dyDescent="0.2">
      <c r="B192" s="92"/>
      <c r="C192" s="93"/>
      <c r="D192" s="41"/>
      <c r="E192" s="41"/>
      <c r="F192" s="41"/>
      <c r="G192" s="41"/>
      <c r="H192" s="125"/>
      <c r="I192" s="41"/>
      <c r="J192" s="41"/>
      <c r="K192" s="41"/>
      <c r="L192" s="41"/>
      <c r="M192" s="121"/>
      <c r="N192" s="41"/>
      <c r="O192" s="41"/>
      <c r="P192" s="41"/>
      <c r="Q192" s="41"/>
      <c r="R192" s="125"/>
      <c r="S192" s="41"/>
      <c r="T192" s="41"/>
      <c r="U192" s="41"/>
      <c r="V192" s="41"/>
      <c r="W192" s="125"/>
      <c r="X192" s="41"/>
      <c r="Y192" s="41"/>
      <c r="Z192" s="41"/>
      <c r="AA192" s="41"/>
      <c r="AB192" s="41"/>
      <c r="AC192" s="41"/>
      <c r="AD192" s="41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90"/>
    </row>
    <row r="193" spans="2:44" x14ac:dyDescent="0.2">
      <c r="B193" s="92"/>
      <c r="C193" s="93"/>
      <c r="D193" s="41"/>
      <c r="E193" s="41"/>
      <c r="F193" s="41"/>
      <c r="G193" s="41"/>
      <c r="H193" s="125"/>
      <c r="I193" s="41"/>
      <c r="J193" s="41"/>
      <c r="K193" s="41"/>
      <c r="L193" s="41"/>
      <c r="M193" s="121"/>
      <c r="N193" s="41"/>
      <c r="O193" s="41"/>
      <c r="P193" s="41"/>
      <c r="Q193" s="41"/>
      <c r="R193" s="125"/>
      <c r="S193" s="41"/>
      <c r="T193" s="41"/>
      <c r="U193" s="41"/>
      <c r="V193" s="41"/>
      <c r="W193" s="125"/>
      <c r="X193" s="41"/>
      <c r="Y193" s="41"/>
      <c r="Z193" s="41"/>
      <c r="AA193" s="41"/>
      <c r="AB193" s="41"/>
      <c r="AC193" s="41"/>
      <c r="AD193" s="41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90"/>
    </row>
    <row r="194" spans="2:44" x14ac:dyDescent="0.2">
      <c r="B194" s="92"/>
      <c r="C194" s="93"/>
      <c r="D194" s="41"/>
      <c r="E194" s="41"/>
      <c r="F194" s="41"/>
      <c r="G194" s="41"/>
      <c r="H194" s="125"/>
      <c r="I194" s="41"/>
      <c r="J194" s="41"/>
      <c r="K194" s="41"/>
      <c r="L194" s="41"/>
      <c r="M194" s="121"/>
      <c r="N194" s="41"/>
      <c r="O194" s="41"/>
      <c r="P194" s="41"/>
      <c r="Q194" s="41"/>
      <c r="R194" s="125"/>
      <c r="S194" s="41"/>
      <c r="T194" s="41"/>
      <c r="U194" s="41"/>
      <c r="V194" s="41"/>
      <c r="W194" s="125"/>
      <c r="X194" s="41"/>
      <c r="Y194" s="41"/>
      <c r="Z194" s="41"/>
      <c r="AA194" s="41"/>
      <c r="AB194" s="41"/>
      <c r="AC194" s="41"/>
      <c r="AD194" s="41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90"/>
    </row>
    <row r="195" spans="2:44" x14ac:dyDescent="0.2">
      <c r="B195" s="92"/>
      <c r="C195" s="93"/>
      <c r="D195" s="41"/>
      <c r="E195" s="41"/>
      <c r="F195" s="41"/>
      <c r="G195" s="41"/>
      <c r="H195" s="125"/>
      <c r="I195" s="41"/>
      <c r="J195" s="41"/>
      <c r="K195" s="41"/>
      <c r="L195" s="41"/>
      <c r="M195" s="121"/>
      <c r="N195" s="41"/>
      <c r="O195" s="41"/>
      <c r="P195" s="41"/>
      <c r="Q195" s="41"/>
      <c r="R195" s="125"/>
      <c r="S195" s="41"/>
      <c r="T195" s="41"/>
      <c r="U195" s="41"/>
      <c r="V195" s="41"/>
      <c r="W195" s="125"/>
      <c r="X195" s="41"/>
      <c r="Y195" s="41"/>
      <c r="Z195" s="41"/>
      <c r="AA195" s="41"/>
      <c r="AB195" s="41"/>
      <c r="AC195" s="41"/>
      <c r="AD195" s="41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90"/>
    </row>
    <row r="196" spans="2:44" x14ac:dyDescent="0.2">
      <c r="B196" s="92"/>
      <c r="C196" s="93"/>
      <c r="D196" s="41"/>
      <c r="E196" s="41"/>
      <c r="F196" s="41"/>
      <c r="G196" s="41"/>
      <c r="H196" s="125"/>
      <c r="I196" s="41"/>
      <c r="J196" s="41"/>
      <c r="K196" s="41"/>
      <c r="L196" s="41"/>
      <c r="M196" s="121"/>
      <c r="N196" s="41"/>
      <c r="O196" s="41"/>
      <c r="P196" s="41"/>
      <c r="Q196" s="41"/>
      <c r="R196" s="125"/>
      <c r="S196" s="41"/>
      <c r="T196" s="41"/>
      <c r="U196" s="41"/>
      <c r="V196" s="41"/>
      <c r="W196" s="125"/>
      <c r="X196" s="41"/>
      <c r="Y196" s="41"/>
      <c r="Z196" s="41"/>
      <c r="AA196" s="41"/>
      <c r="AB196" s="41"/>
      <c r="AC196" s="41"/>
      <c r="AD196" s="41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90"/>
    </row>
    <row r="197" spans="2:44" x14ac:dyDescent="0.2">
      <c r="B197" s="92"/>
      <c r="C197" s="93"/>
      <c r="D197" s="41"/>
      <c r="E197" s="41"/>
      <c r="F197" s="41"/>
      <c r="G197" s="41"/>
      <c r="H197" s="125"/>
      <c r="I197" s="41"/>
      <c r="J197" s="41"/>
      <c r="K197" s="41"/>
      <c r="L197" s="41"/>
      <c r="M197" s="121"/>
      <c r="N197" s="41"/>
      <c r="O197" s="41"/>
      <c r="P197" s="41"/>
      <c r="Q197" s="41"/>
      <c r="R197" s="125"/>
      <c r="S197" s="41"/>
      <c r="T197" s="41"/>
      <c r="U197" s="41"/>
      <c r="V197" s="41"/>
      <c r="W197" s="125"/>
      <c r="X197" s="41"/>
      <c r="Y197" s="41"/>
      <c r="Z197" s="41"/>
      <c r="AA197" s="41"/>
      <c r="AB197" s="41"/>
      <c r="AC197" s="41"/>
      <c r="AD197" s="41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90"/>
    </row>
    <row r="198" spans="2:44" x14ac:dyDescent="0.2">
      <c r="B198" s="92"/>
      <c r="C198" s="93"/>
      <c r="D198" s="41"/>
      <c r="E198" s="41"/>
      <c r="F198" s="41"/>
      <c r="G198" s="41"/>
      <c r="H198" s="125"/>
      <c r="I198" s="41"/>
      <c r="J198" s="41"/>
      <c r="K198" s="41"/>
      <c r="L198" s="41"/>
      <c r="M198" s="121"/>
      <c r="N198" s="41"/>
      <c r="O198" s="41"/>
      <c r="P198" s="41"/>
      <c r="Q198" s="41"/>
      <c r="R198" s="125"/>
      <c r="S198" s="41"/>
      <c r="T198" s="41"/>
      <c r="U198" s="41"/>
      <c r="V198" s="41"/>
      <c r="W198" s="125"/>
      <c r="X198" s="41"/>
      <c r="Y198" s="41"/>
      <c r="Z198" s="41"/>
      <c r="AA198" s="41"/>
      <c r="AB198" s="41"/>
      <c r="AC198" s="41"/>
      <c r="AD198" s="41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90"/>
    </row>
    <row r="199" spans="2:44" x14ac:dyDescent="0.2">
      <c r="B199" s="92"/>
      <c r="C199" s="93"/>
      <c r="D199" s="41"/>
      <c r="E199" s="41"/>
      <c r="F199" s="41"/>
      <c r="G199" s="41"/>
      <c r="H199" s="125"/>
      <c r="I199" s="41"/>
      <c r="J199" s="41"/>
      <c r="K199" s="41"/>
      <c r="L199" s="41"/>
      <c r="M199" s="121"/>
      <c r="N199" s="41"/>
      <c r="O199" s="41"/>
      <c r="P199" s="41"/>
      <c r="Q199" s="41"/>
      <c r="R199" s="125"/>
      <c r="S199" s="41"/>
      <c r="T199" s="41"/>
      <c r="U199" s="41"/>
      <c r="V199" s="41"/>
      <c r="W199" s="125"/>
      <c r="X199" s="41"/>
      <c r="Y199" s="41"/>
      <c r="Z199" s="41"/>
      <c r="AA199" s="41"/>
      <c r="AB199" s="41"/>
      <c r="AC199" s="41"/>
      <c r="AD199" s="41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90"/>
    </row>
    <row r="200" spans="2:44" x14ac:dyDescent="0.2">
      <c r="B200" s="92"/>
      <c r="C200" s="93"/>
      <c r="D200" s="41"/>
      <c r="E200" s="41"/>
      <c r="F200" s="41"/>
      <c r="G200" s="41"/>
      <c r="H200" s="125"/>
      <c r="I200" s="41"/>
      <c r="J200" s="41"/>
      <c r="K200" s="41"/>
      <c r="L200" s="41"/>
      <c r="M200" s="121"/>
      <c r="N200" s="41"/>
      <c r="O200" s="41"/>
      <c r="P200" s="41"/>
      <c r="Q200" s="41"/>
      <c r="R200" s="125"/>
      <c r="S200" s="41"/>
      <c r="T200" s="41"/>
      <c r="U200" s="41"/>
      <c r="V200" s="41"/>
      <c r="W200" s="125"/>
      <c r="X200" s="41"/>
      <c r="Y200" s="41"/>
      <c r="Z200" s="41"/>
      <c r="AA200" s="41"/>
      <c r="AB200" s="41"/>
      <c r="AC200" s="41"/>
      <c r="AD200" s="41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90"/>
    </row>
    <row r="201" spans="2:44" x14ac:dyDescent="0.2">
      <c r="B201" s="92"/>
      <c r="C201" s="93"/>
      <c r="D201" s="41"/>
      <c r="E201" s="41"/>
      <c r="F201" s="41"/>
      <c r="G201" s="41"/>
      <c r="H201" s="125"/>
      <c r="I201" s="41"/>
      <c r="J201" s="41"/>
      <c r="K201" s="41"/>
      <c r="L201" s="41"/>
      <c r="M201" s="121"/>
      <c r="N201" s="41"/>
      <c r="O201" s="41"/>
      <c r="P201" s="41"/>
      <c r="Q201" s="41"/>
      <c r="R201" s="125"/>
      <c r="S201" s="41"/>
      <c r="T201" s="41"/>
      <c r="U201" s="41"/>
      <c r="V201" s="41"/>
      <c r="W201" s="125"/>
      <c r="X201" s="41"/>
      <c r="Y201" s="41"/>
      <c r="Z201" s="41"/>
      <c r="AA201" s="41"/>
      <c r="AB201" s="41"/>
      <c r="AC201" s="41"/>
      <c r="AD201" s="41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90"/>
    </row>
    <row r="202" spans="2:44" x14ac:dyDescent="0.2">
      <c r="B202" s="92"/>
      <c r="C202" s="93"/>
      <c r="D202" s="41"/>
      <c r="E202" s="41"/>
      <c r="F202" s="41"/>
      <c r="G202" s="41"/>
      <c r="H202" s="125"/>
      <c r="I202" s="41"/>
      <c r="J202" s="41"/>
      <c r="K202" s="41"/>
      <c r="L202" s="41"/>
      <c r="M202" s="121"/>
      <c r="N202" s="41"/>
      <c r="O202" s="41"/>
      <c r="P202" s="41"/>
      <c r="Q202" s="41"/>
      <c r="R202" s="125"/>
      <c r="S202" s="41"/>
      <c r="T202" s="41"/>
      <c r="U202" s="41"/>
      <c r="V202" s="41"/>
      <c r="W202" s="125"/>
      <c r="X202" s="41"/>
      <c r="Y202" s="41"/>
      <c r="Z202" s="41"/>
      <c r="AA202" s="41"/>
      <c r="AB202" s="41"/>
      <c r="AC202" s="41"/>
      <c r="AD202" s="41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x14ac:dyDescent="0.2">
      <c r="B203" s="92"/>
      <c r="C203" s="93"/>
      <c r="D203" s="41"/>
      <c r="E203" s="41"/>
      <c r="F203" s="41"/>
      <c r="G203" s="41"/>
      <c r="H203" s="125"/>
      <c r="I203" s="41"/>
      <c r="J203" s="41"/>
      <c r="K203" s="41"/>
      <c r="L203" s="41"/>
      <c r="M203" s="121"/>
      <c r="N203" s="41"/>
      <c r="O203" s="41"/>
      <c r="P203" s="41"/>
      <c r="Q203" s="41"/>
      <c r="R203" s="125"/>
      <c r="S203" s="41"/>
      <c r="T203" s="41"/>
      <c r="U203" s="41"/>
      <c r="V203" s="41"/>
      <c r="W203" s="125"/>
      <c r="X203" s="41"/>
      <c r="Y203" s="41"/>
      <c r="Z203" s="41"/>
      <c r="AA203" s="41"/>
      <c r="AB203" s="41"/>
      <c r="AC203" s="41"/>
      <c r="AD203" s="41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90"/>
    </row>
    <row r="204" spans="2:44" x14ac:dyDescent="0.2">
      <c r="B204" s="92"/>
      <c r="C204" s="93"/>
      <c r="D204" s="41"/>
      <c r="E204" s="41"/>
      <c r="F204" s="41"/>
      <c r="G204" s="41"/>
      <c r="H204" s="125"/>
      <c r="I204" s="41"/>
      <c r="J204" s="41"/>
      <c r="K204" s="41"/>
      <c r="L204" s="41"/>
      <c r="M204" s="121"/>
      <c r="N204" s="41"/>
      <c r="O204" s="41"/>
      <c r="P204" s="41"/>
      <c r="Q204" s="41"/>
      <c r="R204" s="125"/>
      <c r="S204" s="41"/>
      <c r="T204" s="41"/>
      <c r="U204" s="41"/>
      <c r="V204" s="41"/>
      <c r="W204" s="125"/>
      <c r="X204" s="41"/>
      <c r="Y204" s="41"/>
      <c r="Z204" s="41"/>
      <c r="AA204" s="41"/>
      <c r="AB204" s="41"/>
      <c r="AC204" s="41"/>
      <c r="AD204" s="41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90"/>
    </row>
    <row r="205" spans="2:44" x14ac:dyDescent="0.2">
      <c r="B205" s="92"/>
      <c r="C205" s="93"/>
      <c r="D205" s="41"/>
      <c r="E205" s="41"/>
      <c r="F205" s="41"/>
      <c r="G205" s="41"/>
      <c r="H205" s="125"/>
      <c r="I205" s="41"/>
      <c r="J205" s="41"/>
      <c r="K205" s="41"/>
      <c r="L205" s="41"/>
      <c r="M205" s="121"/>
      <c r="N205" s="41"/>
      <c r="O205" s="41"/>
      <c r="P205" s="41"/>
      <c r="Q205" s="41"/>
      <c r="R205" s="125"/>
      <c r="S205" s="41"/>
      <c r="T205" s="41"/>
      <c r="U205" s="41"/>
      <c r="V205" s="41"/>
      <c r="W205" s="125"/>
      <c r="X205" s="41"/>
      <c r="Y205" s="41"/>
      <c r="Z205" s="41"/>
      <c r="AA205" s="41"/>
      <c r="AB205" s="41"/>
      <c r="AC205" s="41"/>
      <c r="AD205" s="41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90"/>
    </row>
    <row r="206" spans="2:44" x14ac:dyDescent="0.2">
      <c r="B206" s="92"/>
      <c r="C206" s="93"/>
      <c r="D206" s="41"/>
      <c r="E206" s="41"/>
      <c r="F206" s="41"/>
      <c r="G206" s="41"/>
      <c r="H206" s="125"/>
      <c r="I206" s="41"/>
      <c r="J206" s="41"/>
      <c r="K206" s="41"/>
      <c r="L206" s="41"/>
      <c r="M206" s="121"/>
      <c r="N206" s="41"/>
      <c r="O206" s="41"/>
      <c r="P206" s="41"/>
      <c r="Q206" s="41"/>
      <c r="R206" s="125"/>
      <c r="S206" s="41"/>
      <c r="T206" s="41"/>
      <c r="U206" s="41"/>
      <c r="V206" s="41"/>
      <c r="W206" s="125"/>
      <c r="X206" s="41"/>
      <c r="Y206" s="41"/>
      <c r="Z206" s="41"/>
      <c r="AA206" s="41"/>
      <c r="AB206" s="41"/>
      <c r="AC206" s="41"/>
      <c r="AD206" s="41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90"/>
    </row>
    <row r="207" spans="2:44" x14ac:dyDescent="0.2">
      <c r="B207" s="92"/>
      <c r="C207" s="93"/>
      <c r="D207" s="41"/>
      <c r="E207" s="41"/>
      <c r="F207" s="41"/>
      <c r="G207" s="41"/>
      <c r="H207" s="125"/>
      <c r="I207" s="41"/>
      <c r="J207" s="41"/>
      <c r="K207" s="41"/>
      <c r="L207" s="41"/>
      <c r="M207" s="121"/>
      <c r="N207" s="41"/>
      <c r="O207" s="41"/>
      <c r="P207" s="41"/>
      <c r="Q207" s="41"/>
      <c r="R207" s="125"/>
      <c r="S207" s="41"/>
      <c r="T207" s="41"/>
      <c r="U207" s="41"/>
      <c r="V207" s="41"/>
      <c r="W207" s="125"/>
      <c r="X207" s="41"/>
      <c r="Y207" s="41"/>
      <c r="Z207" s="41"/>
      <c r="AA207" s="41"/>
      <c r="AB207" s="41"/>
      <c r="AC207" s="41"/>
      <c r="AD207" s="41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90"/>
    </row>
    <row r="208" spans="2:44" x14ac:dyDescent="0.2">
      <c r="B208" s="92"/>
      <c r="C208" s="93"/>
      <c r="D208" s="41"/>
      <c r="E208" s="41"/>
      <c r="F208" s="41"/>
      <c r="G208" s="41"/>
      <c r="H208" s="125"/>
      <c r="I208" s="41"/>
      <c r="J208" s="41"/>
      <c r="K208" s="41"/>
      <c r="L208" s="41"/>
      <c r="M208" s="121"/>
      <c r="N208" s="41"/>
      <c r="O208" s="41"/>
      <c r="P208" s="41"/>
      <c r="Q208" s="41"/>
      <c r="R208" s="125"/>
      <c r="S208" s="41"/>
      <c r="T208" s="41"/>
      <c r="U208" s="41"/>
      <c r="V208" s="41"/>
      <c r="W208" s="125"/>
      <c r="X208" s="41"/>
      <c r="Y208" s="41"/>
      <c r="Z208" s="41"/>
      <c r="AA208" s="41"/>
      <c r="AB208" s="41"/>
      <c r="AC208" s="41"/>
      <c r="AD208" s="41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90"/>
    </row>
    <row r="209" spans="2:44" x14ac:dyDescent="0.2">
      <c r="B209" s="92"/>
      <c r="C209" s="93"/>
      <c r="D209" s="41"/>
      <c r="E209" s="41"/>
      <c r="F209" s="41"/>
      <c r="G209" s="41"/>
      <c r="H209" s="125"/>
      <c r="I209" s="41"/>
      <c r="J209" s="41"/>
      <c r="K209" s="41"/>
      <c r="L209" s="41"/>
      <c r="M209" s="121"/>
      <c r="N209" s="41"/>
      <c r="O209" s="41"/>
      <c r="P209" s="41"/>
      <c r="Q209" s="41"/>
      <c r="R209" s="125"/>
      <c r="S209" s="41"/>
      <c r="T209" s="41"/>
      <c r="U209" s="41"/>
      <c r="V209" s="41"/>
      <c r="W209" s="125"/>
      <c r="X209" s="41"/>
      <c r="Y209" s="41"/>
      <c r="Z209" s="41"/>
      <c r="AA209" s="41"/>
      <c r="AB209" s="41"/>
      <c r="AC209" s="41"/>
      <c r="AD209" s="41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90"/>
    </row>
    <row r="210" spans="2:44" x14ac:dyDescent="0.2">
      <c r="B210" s="92"/>
      <c r="C210" s="93"/>
      <c r="D210" s="41"/>
      <c r="E210" s="41"/>
      <c r="F210" s="41"/>
      <c r="G210" s="41"/>
      <c r="H210" s="125"/>
      <c r="I210" s="41"/>
      <c r="J210" s="41"/>
      <c r="K210" s="41"/>
      <c r="L210" s="41"/>
      <c r="M210" s="121"/>
      <c r="N210" s="41"/>
      <c r="O210" s="41"/>
      <c r="P210" s="41"/>
      <c r="Q210" s="41"/>
      <c r="R210" s="125"/>
      <c r="S210" s="41"/>
      <c r="T210" s="41"/>
      <c r="U210" s="41"/>
      <c r="V210" s="41"/>
      <c r="W210" s="125"/>
      <c r="X210" s="41"/>
      <c r="Y210" s="41"/>
      <c r="Z210" s="41"/>
      <c r="AA210" s="41"/>
      <c r="AB210" s="41"/>
      <c r="AC210" s="41"/>
      <c r="AD210" s="41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90"/>
    </row>
    <row r="211" spans="2:44" x14ac:dyDescent="0.2">
      <c r="B211" s="92"/>
      <c r="C211" s="93"/>
      <c r="D211" s="41"/>
      <c r="E211" s="41"/>
      <c r="F211" s="41"/>
      <c r="G211" s="41"/>
      <c r="H211" s="125"/>
      <c r="I211" s="41"/>
      <c r="J211" s="41"/>
      <c r="K211" s="41"/>
      <c r="L211" s="41"/>
      <c r="M211" s="121"/>
      <c r="N211" s="41"/>
      <c r="O211" s="41"/>
      <c r="P211" s="41"/>
      <c r="Q211" s="41"/>
      <c r="R211" s="125"/>
      <c r="S211" s="41"/>
      <c r="T211" s="41"/>
      <c r="U211" s="41"/>
      <c r="V211" s="41"/>
      <c r="W211" s="125"/>
      <c r="X211" s="41"/>
      <c r="Y211" s="41"/>
      <c r="Z211" s="41"/>
      <c r="AA211" s="41"/>
      <c r="AB211" s="41"/>
      <c r="AC211" s="41"/>
      <c r="AD211" s="41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90"/>
    </row>
    <row r="212" spans="2:44" x14ac:dyDescent="0.2">
      <c r="B212" s="92"/>
      <c r="C212" s="93"/>
      <c r="D212" s="41"/>
      <c r="E212" s="41"/>
      <c r="F212" s="41"/>
      <c r="G212" s="41"/>
      <c r="H212" s="125"/>
      <c r="I212" s="41"/>
      <c r="J212" s="41"/>
      <c r="K212" s="41"/>
      <c r="L212" s="41"/>
      <c r="M212" s="121"/>
      <c r="N212" s="41"/>
      <c r="O212" s="41"/>
      <c r="P212" s="41"/>
      <c r="Q212" s="41"/>
      <c r="R212" s="125"/>
      <c r="S212" s="41"/>
      <c r="T212" s="41"/>
      <c r="U212" s="41"/>
      <c r="V212" s="41"/>
      <c r="W212" s="125"/>
      <c r="X212" s="41"/>
      <c r="Y212" s="41"/>
      <c r="Z212" s="41"/>
      <c r="AA212" s="41"/>
      <c r="AB212" s="41"/>
      <c r="AC212" s="41"/>
      <c r="AD212" s="41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90"/>
    </row>
    <row r="213" spans="2:44" x14ac:dyDescent="0.2">
      <c r="B213" s="92"/>
      <c r="C213" s="93"/>
      <c r="D213" s="41"/>
      <c r="E213" s="41"/>
      <c r="F213" s="41"/>
      <c r="G213" s="41"/>
      <c r="H213" s="125"/>
      <c r="I213" s="41"/>
      <c r="J213" s="41"/>
      <c r="K213" s="41"/>
      <c r="L213" s="41"/>
      <c r="M213" s="121"/>
      <c r="N213" s="41"/>
      <c r="O213" s="41"/>
      <c r="P213" s="41"/>
      <c r="Q213" s="41"/>
      <c r="R213" s="125"/>
      <c r="S213" s="41"/>
      <c r="T213" s="41"/>
      <c r="U213" s="41"/>
      <c r="V213" s="41"/>
      <c r="W213" s="125"/>
      <c r="X213" s="41"/>
      <c r="Y213" s="41"/>
      <c r="Z213" s="41"/>
      <c r="AA213" s="41"/>
      <c r="AB213" s="41"/>
      <c r="AC213" s="41"/>
      <c r="AD213" s="41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90"/>
    </row>
    <row r="214" spans="2:44" x14ac:dyDescent="0.2">
      <c r="B214" s="92"/>
      <c r="C214" s="93"/>
      <c r="D214" s="41"/>
      <c r="E214" s="41"/>
      <c r="F214" s="41"/>
      <c r="G214" s="41"/>
      <c r="H214" s="125"/>
      <c r="I214" s="41"/>
      <c r="J214" s="41"/>
      <c r="K214" s="41"/>
      <c r="L214" s="41"/>
      <c r="M214" s="121"/>
      <c r="N214" s="41"/>
      <c r="O214" s="41"/>
      <c r="P214" s="41"/>
      <c r="Q214" s="41"/>
      <c r="R214" s="125"/>
      <c r="S214" s="41"/>
      <c r="T214" s="41"/>
      <c r="U214" s="41"/>
      <c r="V214" s="41"/>
      <c r="W214" s="125"/>
      <c r="X214" s="41"/>
      <c r="Y214" s="41"/>
      <c r="Z214" s="41"/>
      <c r="AA214" s="41"/>
      <c r="AB214" s="41"/>
      <c r="AC214" s="41"/>
      <c r="AD214" s="41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90"/>
    </row>
    <row r="215" spans="2:44" x14ac:dyDescent="0.2">
      <c r="B215" s="92"/>
      <c r="C215" s="93"/>
      <c r="D215" s="41"/>
      <c r="E215" s="41"/>
      <c r="F215" s="41"/>
      <c r="G215" s="41"/>
      <c r="H215" s="125"/>
      <c r="I215" s="41"/>
      <c r="J215" s="41"/>
      <c r="K215" s="41"/>
      <c r="L215" s="41"/>
      <c r="M215" s="121"/>
      <c r="N215" s="41"/>
      <c r="O215" s="41"/>
      <c r="P215" s="41"/>
      <c r="Q215" s="41"/>
      <c r="R215" s="125"/>
      <c r="S215" s="41"/>
      <c r="T215" s="41"/>
      <c r="U215" s="41"/>
      <c r="V215" s="41"/>
      <c r="W215" s="125"/>
      <c r="X215" s="41"/>
      <c r="Y215" s="41"/>
      <c r="Z215" s="41"/>
      <c r="AA215" s="41"/>
      <c r="AB215" s="41"/>
      <c r="AC215" s="41"/>
      <c r="AD215" s="41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90"/>
    </row>
    <row r="216" spans="2:44" x14ac:dyDescent="0.2">
      <c r="B216" s="92"/>
      <c r="C216" s="93"/>
      <c r="D216" s="41"/>
      <c r="E216" s="41"/>
      <c r="F216" s="41"/>
      <c r="G216" s="41"/>
      <c r="H216" s="125"/>
      <c r="I216" s="41"/>
      <c r="J216" s="41"/>
      <c r="K216" s="41"/>
      <c r="L216" s="41"/>
      <c r="M216" s="121"/>
      <c r="N216" s="41"/>
      <c r="O216" s="41"/>
      <c r="P216" s="41"/>
      <c r="Q216" s="41"/>
      <c r="R216" s="125"/>
      <c r="S216" s="41"/>
      <c r="T216" s="41"/>
      <c r="U216" s="41"/>
      <c r="V216" s="41"/>
      <c r="W216" s="125"/>
      <c r="X216" s="41"/>
      <c r="Y216" s="41"/>
      <c r="Z216" s="41"/>
      <c r="AA216" s="41"/>
      <c r="AB216" s="41"/>
      <c r="AC216" s="41"/>
      <c r="AD216" s="41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90"/>
    </row>
    <row r="217" spans="2:44" x14ac:dyDescent="0.2">
      <c r="B217" s="92"/>
      <c r="C217" s="93"/>
      <c r="D217" s="41"/>
      <c r="E217" s="41"/>
      <c r="F217" s="41"/>
      <c r="G217" s="41"/>
      <c r="H217" s="125"/>
      <c r="I217" s="41"/>
      <c r="J217" s="41"/>
      <c r="K217" s="41"/>
      <c r="L217" s="41"/>
      <c r="M217" s="121"/>
      <c r="N217" s="41"/>
      <c r="O217" s="41"/>
      <c r="P217" s="41"/>
      <c r="Q217" s="41"/>
      <c r="R217" s="125"/>
      <c r="S217" s="41"/>
      <c r="T217" s="41"/>
      <c r="U217" s="41"/>
      <c r="V217" s="41"/>
      <c r="W217" s="125"/>
      <c r="X217" s="41"/>
      <c r="Y217" s="41"/>
      <c r="Z217" s="41"/>
      <c r="AA217" s="41"/>
      <c r="AB217" s="41"/>
      <c r="AC217" s="41"/>
      <c r="AD217" s="41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x14ac:dyDescent="0.2">
      <c r="B218" s="92"/>
      <c r="C218" s="93"/>
      <c r="D218" s="41"/>
      <c r="E218" s="41"/>
      <c r="F218" s="41"/>
      <c r="G218" s="41"/>
      <c r="H218" s="125"/>
      <c r="I218" s="41"/>
      <c r="J218" s="41"/>
      <c r="K218" s="41"/>
      <c r="L218" s="41"/>
      <c r="M218" s="121"/>
      <c r="N218" s="41"/>
      <c r="O218" s="41"/>
      <c r="P218" s="41"/>
      <c r="Q218" s="41"/>
      <c r="R218" s="125"/>
      <c r="S218" s="41"/>
      <c r="T218" s="41"/>
      <c r="U218" s="41"/>
      <c r="V218" s="41"/>
      <c r="W218" s="125"/>
      <c r="X218" s="41"/>
      <c r="Y218" s="41"/>
      <c r="Z218" s="41"/>
      <c r="AA218" s="41"/>
      <c r="AB218" s="41"/>
      <c r="AC218" s="41"/>
      <c r="AD218" s="41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90"/>
    </row>
    <row r="219" spans="2:44" x14ac:dyDescent="0.2">
      <c r="B219" s="92"/>
      <c r="C219" s="93"/>
      <c r="D219" s="41"/>
      <c r="E219" s="41"/>
      <c r="F219" s="41"/>
      <c r="G219" s="41"/>
      <c r="H219" s="125"/>
      <c r="I219" s="41"/>
      <c r="J219" s="41"/>
      <c r="K219" s="41"/>
      <c r="L219" s="41"/>
      <c r="M219" s="121"/>
      <c r="N219" s="41"/>
      <c r="O219" s="41"/>
      <c r="P219" s="41"/>
      <c r="Q219" s="41"/>
      <c r="R219" s="125"/>
      <c r="S219" s="41"/>
      <c r="T219" s="41"/>
      <c r="U219" s="41"/>
      <c r="V219" s="41"/>
      <c r="W219" s="125"/>
      <c r="X219" s="41"/>
      <c r="Y219" s="41"/>
      <c r="Z219" s="41"/>
      <c r="AA219" s="41"/>
      <c r="AB219" s="41"/>
      <c r="AC219" s="41"/>
      <c r="AD219" s="41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90"/>
    </row>
    <row r="220" spans="2:44" x14ac:dyDescent="0.2">
      <c r="B220" s="92"/>
      <c r="C220" s="93"/>
      <c r="D220" s="41"/>
      <c r="E220" s="41"/>
      <c r="F220" s="41"/>
      <c r="G220" s="41"/>
      <c r="H220" s="125"/>
      <c r="I220" s="41"/>
      <c r="J220" s="41"/>
      <c r="K220" s="41"/>
      <c r="L220" s="41"/>
      <c r="M220" s="121"/>
      <c r="N220" s="41"/>
      <c r="O220" s="41"/>
      <c r="P220" s="41"/>
      <c r="Q220" s="41"/>
      <c r="R220" s="125"/>
      <c r="S220" s="41"/>
      <c r="T220" s="41"/>
      <c r="U220" s="41"/>
      <c r="V220" s="41"/>
      <c r="W220" s="125"/>
      <c r="X220" s="41"/>
      <c r="Y220" s="41"/>
      <c r="Z220" s="41"/>
      <c r="AA220" s="41"/>
      <c r="AB220" s="41"/>
      <c r="AC220" s="41"/>
      <c r="AD220" s="41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90"/>
    </row>
    <row r="221" spans="2:44" x14ac:dyDescent="0.2">
      <c r="B221" s="92"/>
      <c r="C221" s="93"/>
      <c r="D221" s="41"/>
      <c r="E221" s="41"/>
      <c r="F221" s="41"/>
      <c r="G221" s="41"/>
      <c r="H221" s="125"/>
      <c r="I221" s="41"/>
      <c r="J221" s="41"/>
      <c r="K221" s="41"/>
      <c r="L221" s="41"/>
      <c r="M221" s="121"/>
      <c r="N221" s="41"/>
      <c r="O221" s="41"/>
      <c r="P221" s="41"/>
      <c r="Q221" s="41"/>
      <c r="R221" s="125"/>
      <c r="S221" s="41"/>
      <c r="T221" s="41"/>
      <c r="U221" s="41"/>
      <c r="V221" s="41"/>
      <c r="W221" s="125"/>
      <c r="X221" s="41"/>
      <c r="Y221" s="41"/>
      <c r="Z221" s="41"/>
      <c r="AA221" s="41"/>
      <c r="AB221" s="41"/>
      <c r="AC221" s="41"/>
      <c r="AD221" s="41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90"/>
    </row>
    <row r="222" spans="2:44" x14ac:dyDescent="0.2">
      <c r="B222" s="92"/>
      <c r="C222" s="93"/>
      <c r="D222" s="41"/>
      <c r="E222" s="41"/>
      <c r="F222" s="41"/>
      <c r="G222" s="41"/>
      <c r="H222" s="125"/>
      <c r="I222" s="41"/>
      <c r="J222" s="41"/>
      <c r="K222" s="41"/>
      <c r="L222" s="41"/>
      <c r="M222" s="121"/>
      <c r="N222" s="41"/>
      <c r="O222" s="41"/>
      <c r="P222" s="41"/>
      <c r="Q222" s="41"/>
      <c r="R222" s="125"/>
      <c r="S222" s="41"/>
      <c r="T222" s="41"/>
      <c r="U222" s="41"/>
      <c r="V222" s="41"/>
      <c r="W222" s="125"/>
      <c r="X222" s="41"/>
      <c r="Y222" s="41"/>
      <c r="Z222" s="41"/>
      <c r="AA222" s="41"/>
      <c r="AB222" s="41"/>
      <c r="AC222" s="41"/>
      <c r="AD222" s="41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90"/>
    </row>
    <row r="223" spans="2:44" x14ac:dyDescent="0.2">
      <c r="B223" s="92"/>
      <c r="C223" s="93"/>
      <c r="D223" s="41"/>
      <c r="E223" s="41"/>
      <c r="F223" s="41"/>
      <c r="G223" s="41"/>
      <c r="H223" s="125"/>
      <c r="I223" s="41"/>
      <c r="J223" s="41"/>
      <c r="K223" s="41"/>
      <c r="L223" s="41"/>
      <c r="M223" s="121"/>
      <c r="N223" s="41"/>
      <c r="O223" s="41"/>
      <c r="P223" s="41"/>
      <c r="Q223" s="41"/>
      <c r="R223" s="125"/>
      <c r="S223" s="41"/>
      <c r="T223" s="41"/>
      <c r="U223" s="41"/>
      <c r="V223" s="41"/>
      <c r="W223" s="125"/>
      <c r="X223" s="41"/>
      <c r="Y223" s="41"/>
      <c r="Z223" s="41"/>
      <c r="AA223" s="41"/>
      <c r="AB223" s="41"/>
      <c r="AC223" s="41"/>
      <c r="AD223" s="41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90"/>
    </row>
    <row r="224" spans="2:44" x14ac:dyDescent="0.2">
      <c r="B224" s="92"/>
      <c r="C224" s="93"/>
      <c r="D224" s="41"/>
      <c r="E224" s="41"/>
      <c r="F224" s="41"/>
      <c r="G224" s="41"/>
      <c r="H224" s="125"/>
      <c r="I224" s="41"/>
      <c r="J224" s="41"/>
      <c r="K224" s="41"/>
      <c r="L224" s="41"/>
      <c r="M224" s="121"/>
      <c r="N224" s="41"/>
      <c r="O224" s="41"/>
      <c r="P224" s="41"/>
      <c r="Q224" s="41"/>
      <c r="R224" s="125"/>
      <c r="S224" s="41"/>
      <c r="T224" s="41"/>
      <c r="U224" s="41"/>
      <c r="V224" s="41"/>
      <c r="W224" s="125"/>
      <c r="X224" s="41"/>
      <c r="Y224" s="41"/>
      <c r="Z224" s="41"/>
      <c r="AA224" s="41"/>
      <c r="AB224" s="41"/>
      <c r="AC224" s="41"/>
      <c r="AD224" s="41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90"/>
    </row>
    <row r="225" spans="2:44" x14ac:dyDescent="0.2">
      <c r="B225" s="92"/>
      <c r="C225" s="93"/>
      <c r="D225" s="41"/>
      <c r="E225" s="41"/>
      <c r="F225" s="41"/>
      <c r="G225" s="41"/>
      <c r="H225" s="125"/>
      <c r="I225" s="41"/>
      <c r="J225" s="41"/>
      <c r="K225" s="41"/>
      <c r="L225" s="41"/>
      <c r="M225" s="121"/>
      <c r="N225" s="41"/>
      <c r="O225" s="41"/>
      <c r="P225" s="41"/>
      <c r="Q225" s="41"/>
      <c r="R225" s="125"/>
      <c r="S225" s="41"/>
      <c r="T225" s="41"/>
      <c r="U225" s="41"/>
      <c r="V225" s="41"/>
      <c r="W225" s="125"/>
      <c r="X225" s="41"/>
      <c r="Y225" s="41"/>
      <c r="Z225" s="41"/>
      <c r="AA225" s="41"/>
      <c r="AB225" s="41"/>
      <c r="AC225" s="41"/>
      <c r="AD225" s="41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90"/>
    </row>
    <row r="226" spans="2:44" x14ac:dyDescent="0.2">
      <c r="B226" s="92"/>
      <c r="C226" s="93"/>
      <c r="D226" s="41"/>
      <c r="E226" s="41"/>
      <c r="F226" s="41"/>
      <c r="G226" s="41"/>
      <c r="H226" s="125"/>
      <c r="I226" s="41"/>
      <c r="J226" s="41"/>
      <c r="K226" s="41"/>
      <c r="L226" s="41"/>
      <c r="M226" s="121"/>
      <c r="N226" s="41"/>
      <c r="O226" s="41"/>
      <c r="P226" s="41"/>
      <c r="Q226" s="41"/>
      <c r="R226" s="125"/>
      <c r="S226" s="41"/>
      <c r="T226" s="41"/>
      <c r="U226" s="41"/>
      <c r="V226" s="41"/>
      <c r="W226" s="125"/>
      <c r="X226" s="41"/>
      <c r="Y226" s="41"/>
      <c r="Z226" s="41"/>
      <c r="AA226" s="41"/>
      <c r="AB226" s="41"/>
      <c r="AC226" s="41"/>
      <c r="AD226" s="41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90"/>
    </row>
    <row r="227" spans="2:44" x14ac:dyDescent="0.2">
      <c r="B227" s="92"/>
      <c r="C227" s="93"/>
      <c r="D227" s="41"/>
      <c r="E227" s="41"/>
      <c r="F227" s="41"/>
      <c r="G227" s="41"/>
      <c r="H227" s="125"/>
      <c r="I227" s="41"/>
      <c r="J227" s="41"/>
      <c r="K227" s="41"/>
      <c r="L227" s="41"/>
      <c r="M227" s="121"/>
      <c r="N227" s="41"/>
      <c r="O227" s="41"/>
      <c r="P227" s="41"/>
      <c r="Q227" s="41"/>
      <c r="R227" s="125"/>
      <c r="S227" s="41"/>
      <c r="T227" s="41"/>
      <c r="U227" s="41"/>
      <c r="V227" s="41"/>
      <c r="W227" s="125"/>
      <c r="X227" s="41"/>
      <c r="Y227" s="41"/>
      <c r="Z227" s="41"/>
      <c r="AA227" s="41"/>
      <c r="AB227" s="41"/>
      <c r="AC227" s="41"/>
      <c r="AD227" s="41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90"/>
    </row>
    <row r="228" spans="2:44" x14ac:dyDescent="0.2">
      <c r="B228" s="92"/>
      <c r="C228" s="93"/>
      <c r="D228" s="41"/>
      <c r="E228" s="41"/>
      <c r="F228" s="41"/>
      <c r="G228" s="41"/>
      <c r="H228" s="125"/>
      <c r="I228" s="41"/>
      <c r="J228" s="41"/>
      <c r="K228" s="41"/>
      <c r="L228" s="41"/>
      <c r="M228" s="121"/>
      <c r="N228" s="41"/>
      <c r="O228" s="41"/>
      <c r="P228" s="41"/>
      <c r="Q228" s="41"/>
      <c r="R228" s="125"/>
      <c r="S228" s="41"/>
      <c r="T228" s="41"/>
      <c r="U228" s="41"/>
      <c r="V228" s="41"/>
      <c r="W228" s="125"/>
      <c r="X228" s="41"/>
      <c r="Y228" s="41"/>
      <c r="Z228" s="41"/>
      <c r="AA228" s="41"/>
      <c r="AB228" s="41"/>
      <c r="AC228" s="41"/>
      <c r="AD228" s="41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90"/>
    </row>
    <row r="229" spans="2:44" x14ac:dyDescent="0.2">
      <c r="B229" s="92"/>
      <c r="C229" s="93"/>
      <c r="D229" s="41"/>
      <c r="E229" s="41"/>
      <c r="F229" s="41"/>
      <c r="G229" s="41"/>
      <c r="H229" s="125"/>
      <c r="I229" s="41"/>
      <c r="J229" s="41"/>
      <c r="K229" s="41"/>
      <c r="L229" s="41"/>
      <c r="M229" s="121"/>
      <c r="N229" s="41"/>
      <c r="O229" s="41"/>
      <c r="P229" s="41"/>
      <c r="Q229" s="41"/>
      <c r="R229" s="125"/>
      <c r="S229" s="41"/>
      <c r="T229" s="41"/>
      <c r="U229" s="41"/>
      <c r="V229" s="41"/>
      <c r="W229" s="125"/>
      <c r="X229" s="41"/>
      <c r="Y229" s="41"/>
      <c r="Z229" s="41"/>
      <c r="AA229" s="41"/>
      <c r="AB229" s="41"/>
      <c r="AC229" s="41"/>
      <c r="AD229" s="41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90"/>
    </row>
    <row r="230" spans="2:44" ht="291" customHeight="1" x14ac:dyDescent="0.2">
      <c r="B230" s="92"/>
      <c r="C230" s="93"/>
      <c r="D230" s="41"/>
      <c r="E230" s="41"/>
      <c r="F230" s="41"/>
      <c r="G230" s="41"/>
      <c r="H230" s="125"/>
      <c r="I230" s="41"/>
      <c r="J230" s="41"/>
      <c r="K230" s="41"/>
      <c r="L230" s="41"/>
      <c r="M230" s="121"/>
      <c r="N230" s="41"/>
      <c r="O230" s="41"/>
      <c r="P230" s="41"/>
      <c r="Q230" s="41"/>
      <c r="R230" s="125"/>
      <c r="S230" s="41"/>
      <c r="T230" s="41"/>
      <c r="U230" s="41"/>
      <c r="V230" s="41"/>
      <c r="W230" s="125"/>
      <c r="X230" s="41"/>
      <c r="Y230" s="41"/>
      <c r="Z230" s="41"/>
      <c r="AA230" s="41"/>
      <c r="AB230" s="41"/>
      <c r="AC230" s="41"/>
      <c r="AD230" s="41"/>
      <c r="AE230" s="89"/>
      <c r="AF230" s="89"/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90"/>
    </row>
    <row r="231" spans="2:44" ht="27" customHeight="1" x14ac:dyDescent="0.2">
      <c r="C231" s="211" t="s">
        <v>6</v>
      </c>
      <c r="D231" s="212"/>
      <c r="E231" s="212"/>
      <c r="F231" s="212"/>
      <c r="G231" s="212"/>
      <c r="H231" s="212"/>
      <c r="I231" s="212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3"/>
    </row>
    <row r="232" spans="2:44" ht="14.25" customHeight="1" x14ac:dyDescent="0.2">
      <c r="C232" s="214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  <c r="AF232" s="215"/>
      <c r="AG232" s="215"/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6"/>
    </row>
    <row r="233" spans="2:44" ht="51.75" customHeight="1" x14ac:dyDescent="0.2">
      <c r="C233" s="167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8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  <c r="AB233" s="168"/>
      <c r="AC233" s="168"/>
      <c r="AD233" s="168"/>
      <c r="AE233" s="168"/>
      <c r="AF233" s="168"/>
      <c r="AG233" s="168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9"/>
    </row>
    <row r="234" spans="2:44" ht="12.75" customHeight="1" x14ac:dyDescent="0.2">
      <c r="C234" s="170" t="s">
        <v>7</v>
      </c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  <c r="AH234" s="171"/>
      <c r="AI234" s="171"/>
      <c r="AJ234" s="171"/>
      <c r="AK234" s="171"/>
      <c r="AL234" s="171"/>
      <c r="AM234" s="171"/>
      <c r="AN234" s="171"/>
      <c r="AO234" s="171"/>
      <c r="AP234" s="171"/>
      <c r="AQ234" s="171"/>
      <c r="AR234" s="172"/>
    </row>
    <row r="235" spans="2:44" ht="17.25" customHeight="1" x14ac:dyDescent="0.2">
      <c r="C235" s="170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  <c r="AI235" s="171"/>
      <c r="AJ235" s="171"/>
      <c r="AK235" s="171"/>
      <c r="AL235" s="171"/>
      <c r="AM235" s="171"/>
      <c r="AN235" s="171"/>
      <c r="AO235" s="171"/>
      <c r="AP235" s="171"/>
      <c r="AQ235" s="171"/>
      <c r="AR235" s="172"/>
    </row>
    <row r="236" spans="2:44" ht="51.75" customHeight="1" x14ac:dyDescent="0.2">
      <c r="C236" s="167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  <c r="AB236" s="168"/>
      <c r="AC236" s="168"/>
      <c r="AD236" s="168"/>
      <c r="AE236" s="168"/>
      <c r="AF236" s="168"/>
      <c r="AG236" s="168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9"/>
    </row>
    <row r="237" spans="2:44" ht="17.25" customHeight="1" x14ac:dyDescent="0.2">
      <c r="C237" s="170" t="s">
        <v>3</v>
      </c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  <c r="AI237" s="171"/>
      <c r="AJ237" s="171"/>
      <c r="AK237" s="171"/>
      <c r="AL237" s="171"/>
      <c r="AM237" s="171"/>
      <c r="AN237" s="171"/>
      <c r="AO237" s="171"/>
      <c r="AP237" s="171"/>
      <c r="AQ237" s="171"/>
      <c r="AR237" s="172"/>
    </row>
    <row r="238" spans="2:44" ht="17.25" customHeight="1" x14ac:dyDescent="0.2">
      <c r="C238" s="170"/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1"/>
      <c r="AB238" s="171"/>
      <c r="AC238" s="171"/>
      <c r="AD238" s="171"/>
      <c r="AE238" s="171"/>
      <c r="AF238" s="171"/>
      <c r="AG238" s="171"/>
      <c r="AH238" s="171"/>
      <c r="AI238" s="171"/>
      <c r="AJ238" s="171"/>
      <c r="AK238" s="171"/>
      <c r="AL238" s="171"/>
      <c r="AM238" s="171"/>
      <c r="AN238" s="171"/>
      <c r="AO238" s="171"/>
      <c r="AP238" s="171"/>
      <c r="AQ238" s="171"/>
      <c r="AR238" s="172"/>
    </row>
    <row r="239" spans="2:44" ht="51.75" customHeight="1" x14ac:dyDescent="0.2">
      <c r="C239" s="167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9"/>
    </row>
    <row r="240" spans="2:44" x14ac:dyDescent="0.2">
      <c r="X240" s="41"/>
    </row>
    <row r="241" spans="24:24" x14ac:dyDescent="0.2">
      <c r="X241" s="41"/>
    </row>
    <row r="242" spans="24:24" x14ac:dyDescent="0.2">
      <c r="X242" s="41"/>
    </row>
    <row r="243" spans="24:24" x14ac:dyDescent="0.2">
      <c r="X243" s="41"/>
    </row>
    <row r="244" spans="24:24" x14ac:dyDescent="0.2">
      <c r="X244" s="41"/>
    </row>
  </sheetData>
  <mergeCells count="83">
    <mergeCell ref="B2:C2"/>
    <mergeCell ref="D2:AL2"/>
    <mergeCell ref="AM2:AR5"/>
    <mergeCell ref="B3:C3"/>
    <mergeCell ref="D3:N3"/>
    <mergeCell ref="O3:AL5"/>
    <mergeCell ref="B4:C4"/>
    <mergeCell ref="D4:N4"/>
    <mergeCell ref="B5:C5"/>
    <mergeCell ref="D5:N5"/>
    <mergeCell ref="B6:AR7"/>
    <mergeCell ref="C8:X8"/>
    <mergeCell ref="AJ8:AR8"/>
    <mergeCell ref="D9:H9"/>
    <mergeCell ref="I9:M9"/>
    <mergeCell ref="N9:R9"/>
    <mergeCell ref="S9:W9"/>
    <mergeCell ref="C23:X23"/>
    <mergeCell ref="AJ23:AR23"/>
    <mergeCell ref="D24:H24"/>
    <mergeCell ref="I24:M24"/>
    <mergeCell ref="N24:R24"/>
    <mergeCell ref="S24:W24"/>
    <mergeCell ref="C38:X38"/>
    <mergeCell ref="AJ38:AR38"/>
    <mergeCell ref="D39:H39"/>
    <mergeCell ref="I39:M39"/>
    <mergeCell ref="N39:R39"/>
    <mergeCell ref="S39:W39"/>
    <mergeCell ref="C53:X53"/>
    <mergeCell ref="AJ53:AR53"/>
    <mergeCell ref="D54:H54"/>
    <mergeCell ref="I54:M54"/>
    <mergeCell ref="N54:R54"/>
    <mergeCell ref="S54:W54"/>
    <mergeCell ref="C68:X68"/>
    <mergeCell ref="AJ68:AR68"/>
    <mergeCell ref="D69:H69"/>
    <mergeCell ref="I69:M69"/>
    <mergeCell ref="N69:R69"/>
    <mergeCell ref="S69:W69"/>
    <mergeCell ref="C83:X83"/>
    <mergeCell ref="AJ83:AR83"/>
    <mergeCell ref="D84:H84"/>
    <mergeCell ref="I84:M84"/>
    <mergeCell ref="N84:R84"/>
    <mergeCell ref="S84:W84"/>
    <mergeCell ref="C98:X98"/>
    <mergeCell ref="AJ98:AR98"/>
    <mergeCell ref="D99:H99"/>
    <mergeCell ref="I99:M99"/>
    <mergeCell ref="N99:R99"/>
    <mergeCell ref="S99:W99"/>
    <mergeCell ref="C113:X113"/>
    <mergeCell ref="AJ113:AR113"/>
    <mergeCell ref="D114:H114"/>
    <mergeCell ref="I114:M114"/>
    <mergeCell ref="N114:R114"/>
    <mergeCell ref="S114:W114"/>
    <mergeCell ref="C128:X128"/>
    <mergeCell ref="AJ128:AR128"/>
    <mergeCell ref="D129:H129"/>
    <mergeCell ref="I129:M129"/>
    <mergeCell ref="N129:R129"/>
    <mergeCell ref="S129:W129"/>
    <mergeCell ref="C143:X143"/>
    <mergeCell ref="AJ143:AR143"/>
    <mergeCell ref="D144:H144"/>
    <mergeCell ref="I144:M144"/>
    <mergeCell ref="N144:R144"/>
    <mergeCell ref="S144:W144"/>
    <mergeCell ref="C239:AR239"/>
    <mergeCell ref="C158:X158"/>
    <mergeCell ref="AJ158:AR158"/>
    <mergeCell ref="D159:H159"/>
    <mergeCell ref="I159:M159"/>
    <mergeCell ref="N159:R159"/>
    <mergeCell ref="S159:W159"/>
    <mergeCell ref="C231:AR232"/>
    <mergeCell ref="C233:AR233"/>
    <mergeCell ref="C234:AR235"/>
    <mergeCell ref="C236:AR236"/>
    <mergeCell ref="C237:AR238"/>
  </mergeCells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34</xdr:col>
                    <xdr:colOff>628650</xdr:colOff>
                    <xdr:row>174</xdr:row>
                    <xdr:rowOff>85725</xdr:rowOff>
                  </from>
                  <to>
                    <xdr:col>35</xdr:col>
                    <xdr:colOff>419100</xdr:colOff>
                    <xdr:row>176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36</xdr:col>
                    <xdr:colOff>57150</xdr:colOff>
                    <xdr:row>174</xdr:row>
                    <xdr:rowOff>76200</xdr:rowOff>
                  </from>
                  <to>
                    <xdr:col>37</xdr:col>
                    <xdr:colOff>600075</xdr:colOff>
                    <xdr:row>176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38</xdr:col>
                    <xdr:colOff>238125</xdr:colOff>
                    <xdr:row>174</xdr:row>
                    <xdr:rowOff>66675</xdr:rowOff>
                  </from>
                  <to>
                    <xdr:col>40</xdr:col>
                    <xdr:colOff>161925</xdr:colOff>
                    <xdr:row>176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40</xdr:col>
                    <xdr:colOff>428625</xdr:colOff>
                    <xdr:row>174</xdr:row>
                    <xdr:rowOff>66675</xdr:rowOff>
                  </from>
                  <to>
                    <xdr:col>42</xdr:col>
                    <xdr:colOff>361950</xdr:colOff>
                    <xdr:row>176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C2:AY102"/>
  <sheetViews>
    <sheetView showZeros="0" tabSelected="1" topLeftCell="C79" zoomScale="55" zoomScaleNormal="55" zoomScaleSheetLayoutView="70" workbookViewId="0">
      <selection activeCell="BB88" sqref="BB88"/>
    </sheetView>
  </sheetViews>
  <sheetFormatPr baseColWidth="10" defaultColWidth="9.140625" defaultRowHeight="12.75" x14ac:dyDescent="0.2"/>
  <cols>
    <col min="1" max="2" width="3.42578125" style="1" customWidth="1"/>
    <col min="3" max="3" width="51" style="1" customWidth="1"/>
    <col min="4" max="4" width="19.85546875" style="101" customWidth="1"/>
    <col min="5" max="8" width="9.7109375" style="2" customWidth="1"/>
    <col min="9" max="34" width="5.42578125" style="2" customWidth="1"/>
    <col min="35" max="43" width="5.42578125" style="1" customWidth="1"/>
    <col min="44" max="44" width="9.5703125" style="2" customWidth="1"/>
    <col min="45" max="48" width="5.42578125" style="1" customWidth="1"/>
    <col min="49" max="50" width="9.140625" style="1"/>
    <col min="51" max="51" width="11" style="1" customWidth="1"/>
    <col min="52" max="16384" width="9.140625" style="1"/>
  </cols>
  <sheetData>
    <row r="2" spans="3:51" ht="57" customHeight="1" x14ac:dyDescent="0.2">
      <c r="C2" s="134"/>
      <c r="D2" s="234" t="s">
        <v>1015</v>
      </c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181"/>
      <c r="AR2" s="182"/>
      <c r="AS2" s="182"/>
      <c r="AT2" s="182"/>
      <c r="AU2" s="182"/>
      <c r="AV2" s="182"/>
      <c r="AW2" s="182"/>
      <c r="AX2" s="182"/>
      <c r="AY2" s="183"/>
    </row>
    <row r="3" spans="3:51" ht="15" customHeight="1" x14ac:dyDescent="0.2">
      <c r="C3" s="135" t="s">
        <v>525</v>
      </c>
      <c r="D3" s="235" t="s">
        <v>263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108">
        <v>0</v>
      </c>
      <c r="U3" s="237" t="s">
        <v>1095</v>
      </c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9"/>
      <c r="AQ3" s="184"/>
      <c r="AR3" s="185"/>
      <c r="AS3" s="185"/>
      <c r="AT3" s="185"/>
      <c r="AU3" s="185"/>
      <c r="AV3" s="185"/>
      <c r="AW3" s="185"/>
      <c r="AX3" s="185"/>
      <c r="AY3" s="186"/>
    </row>
    <row r="4" spans="3:51" ht="15" customHeight="1" x14ac:dyDescent="0.2">
      <c r="C4" s="135" t="s">
        <v>524</v>
      </c>
      <c r="D4" s="235" t="s">
        <v>264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108">
        <v>-1</v>
      </c>
      <c r="U4" s="237" t="s">
        <v>1096</v>
      </c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9"/>
      <c r="AQ4" s="184"/>
      <c r="AR4" s="185"/>
      <c r="AS4" s="185"/>
      <c r="AT4" s="185"/>
      <c r="AU4" s="185"/>
      <c r="AV4" s="185"/>
      <c r="AW4" s="185"/>
      <c r="AX4" s="185"/>
      <c r="AY4" s="186"/>
    </row>
    <row r="5" spans="3:51" ht="15" customHeight="1" x14ac:dyDescent="0.2">
      <c r="C5" s="135" t="s">
        <v>1094</v>
      </c>
      <c r="D5" s="236">
        <v>42782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136">
        <v>-2</v>
      </c>
      <c r="U5" s="237" t="s">
        <v>1097</v>
      </c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9"/>
      <c r="AQ5" s="255"/>
      <c r="AR5" s="256"/>
      <c r="AS5" s="256"/>
      <c r="AT5" s="256"/>
      <c r="AU5" s="256"/>
      <c r="AV5" s="256"/>
      <c r="AW5" s="256"/>
      <c r="AX5" s="256"/>
      <c r="AY5" s="257"/>
    </row>
    <row r="6" spans="3:51" ht="55.5" customHeight="1" thickBot="1" x14ac:dyDescent="0.25">
      <c r="C6" s="252" t="s">
        <v>1018</v>
      </c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</row>
    <row r="7" spans="3:51" ht="30.75" customHeight="1" thickBot="1" x14ac:dyDescent="0.25">
      <c r="E7" s="231" t="s">
        <v>1060</v>
      </c>
      <c r="F7" s="232"/>
      <c r="G7" s="232"/>
      <c r="H7" s="233"/>
      <c r="J7" s="228" t="s">
        <v>1018</v>
      </c>
      <c r="K7" s="229"/>
      <c r="L7" s="229"/>
      <c r="M7" s="229"/>
      <c r="N7" s="229"/>
      <c r="O7" s="229"/>
      <c r="P7" s="229"/>
      <c r="Q7" s="229"/>
      <c r="R7" s="229"/>
      <c r="S7" s="230"/>
      <c r="AR7" s="253" t="s">
        <v>1101</v>
      </c>
      <c r="AS7" s="254"/>
      <c r="AT7" s="254"/>
      <c r="AU7" s="254"/>
      <c r="AV7" s="254"/>
      <c r="AW7" s="254"/>
      <c r="AX7" s="254"/>
      <c r="AY7" s="254"/>
    </row>
    <row r="8" spans="3:51" s="2" customFormat="1" ht="15" customHeight="1" x14ac:dyDescent="0.2">
      <c r="D8" s="105"/>
      <c r="E8" s="106"/>
      <c r="F8" s="106"/>
      <c r="G8" s="106"/>
      <c r="H8" s="106"/>
      <c r="I8" s="108" t="s">
        <v>1017</v>
      </c>
      <c r="J8" s="226" t="s">
        <v>268</v>
      </c>
      <c r="K8" s="227"/>
      <c r="L8" s="226" t="s">
        <v>269</v>
      </c>
      <c r="M8" s="227"/>
      <c r="N8" s="226" t="s">
        <v>270</v>
      </c>
      <c r="O8" s="227"/>
      <c r="P8" s="226" t="s">
        <v>271</v>
      </c>
      <c r="Q8" s="227"/>
      <c r="R8" s="226" t="s">
        <v>272</v>
      </c>
      <c r="S8" s="227"/>
      <c r="AI8" s="1"/>
      <c r="AJ8" s="1"/>
      <c r="AK8" s="1"/>
      <c r="AL8" s="1"/>
      <c r="AM8" s="1"/>
      <c r="AN8" s="1"/>
      <c r="AO8" s="1"/>
      <c r="AP8" s="1"/>
      <c r="AQ8" s="149"/>
      <c r="AR8" s="146" t="s">
        <v>1098</v>
      </c>
      <c r="AS8" s="243" t="s">
        <v>1099</v>
      </c>
      <c r="AT8" s="243"/>
      <c r="AU8" s="243"/>
      <c r="AV8" s="243"/>
      <c r="AW8" s="243"/>
      <c r="AX8" s="243"/>
      <c r="AY8" s="243"/>
    </row>
    <row r="9" spans="3:51" s="2" customFormat="1" ht="15" customHeight="1" x14ac:dyDescent="0.2">
      <c r="C9" s="218" t="s">
        <v>706</v>
      </c>
      <c r="D9" s="111" t="s">
        <v>1019</v>
      </c>
      <c r="E9" s="106" t="str">
        <f>+'Tabla datos anual Resumen'!J4</f>
        <v/>
      </c>
      <c r="F9" s="106">
        <f>+'Tabla datos anual Resumen'!K4</f>
        <v>7</v>
      </c>
      <c r="G9" s="106" t="str">
        <f>+'Tabla datos anual Resumen'!L4</f>
        <v/>
      </c>
      <c r="H9" s="106" t="str">
        <f>+'Tabla datos anual Resumen'!M4</f>
        <v/>
      </c>
      <c r="I9" s="108">
        <f>SUM(E9:H9)</f>
        <v>7</v>
      </c>
      <c r="J9" s="109">
        <f>IFERROR(+'COMP. TECNICAS'!$D$22,0)</f>
        <v>4</v>
      </c>
      <c r="K9" s="110">
        <f>+J9-I9</f>
        <v>-3</v>
      </c>
      <c r="L9" s="109">
        <f>IFERROR(+'COMP. TECNICAS'!$E$22,0)</f>
        <v>7</v>
      </c>
      <c r="M9" s="110">
        <f>+L9-I9</f>
        <v>0</v>
      </c>
      <c r="N9" s="109">
        <f>IFERROR(+'COMP. TECNICAS'!$F$22,0)</f>
        <v>5</v>
      </c>
      <c r="O9" s="110">
        <f>+N9-I9</f>
        <v>-2</v>
      </c>
      <c r="P9" s="109">
        <f>IFERROR(+'COMP. TECNICAS'!$G$22,0)</f>
        <v>5</v>
      </c>
      <c r="Q9" s="110">
        <f>+P9-I9</f>
        <v>-2</v>
      </c>
      <c r="R9" s="109">
        <f>IFERROR(+'COMP. TECNICAS'!$H$22,0)</f>
        <v>5.25</v>
      </c>
      <c r="S9" s="110">
        <f>+R9-I9</f>
        <v>-1.75</v>
      </c>
      <c r="AI9" s="1"/>
      <c r="AJ9" s="1"/>
      <c r="AK9" s="1"/>
      <c r="AL9" s="1"/>
      <c r="AM9" s="1"/>
      <c r="AN9" s="1"/>
      <c r="AO9" s="1"/>
      <c r="AP9" s="1"/>
      <c r="AQ9" s="1"/>
      <c r="AR9" s="106">
        <f>MIN(R7:R28)</f>
        <v>0</v>
      </c>
      <c r="AS9" s="242"/>
      <c r="AT9" s="242"/>
      <c r="AU9" s="242"/>
      <c r="AV9" s="242"/>
      <c r="AW9" s="242"/>
      <c r="AX9" s="242"/>
      <c r="AY9" s="242"/>
    </row>
    <row r="10" spans="3:51" s="2" customFormat="1" ht="15" customHeight="1" x14ac:dyDescent="0.2">
      <c r="C10" s="218"/>
      <c r="D10" s="111" t="s">
        <v>1020</v>
      </c>
      <c r="E10" s="106" t="str">
        <f>+'Tabla datos anual Resumen'!J5</f>
        <v/>
      </c>
      <c r="F10" s="106">
        <f>+'Tabla datos anual Resumen'!K5</f>
        <v>7</v>
      </c>
      <c r="G10" s="106" t="str">
        <f>+'Tabla datos anual Resumen'!L5</f>
        <v/>
      </c>
      <c r="H10" s="106" t="str">
        <f>+'Tabla datos anual Resumen'!M5</f>
        <v/>
      </c>
      <c r="I10" s="108">
        <f t="shared" ref="I10:I48" si="0">SUM(E10:H10)</f>
        <v>7</v>
      </c>
      <c r="J10" s="109">
        <f>IFERROR(+'COMP. TECNICAS'!$I$22,0)</f>
        <v>7</v>
      </c>
      <c r="K10" s="110">
        <f>+J10-I10</f>
        <v>0</v>
      </c>
      <c r="L10" s="109">
        <f>IFERROR(+'COMP. TECNICAS'!$J$22,0)</f>
        <v>7</v>
      </c>
      <c r="M10" s="110">
        <f t="shared" ref="M10:M48" si="1">+L10-I10</f>
        <v>0</v>
      </c>
      <c r="N10" s="109">
        <f>IFERROR(+'COMP. TECNICAS'!$K$22,0)</f>
        <v>6</v>
      </c>
      <c r="O10" s="110">
        <f t="shared" ref="O10:O48" si="2">+N10-I10</f>
        <v>-1</v>
      </c>
      <c r="P10" s="109">
        <f>IFERROR(+'COMP. TECNICAS'!$L$22,0)</f>
        <v>6</v>
      </c>
      <c r="Q10" s="110">
        <f t="shared" ref="Q10:Q48" si="3">+P10-I10</f>
        <v>-1</v>
      </c>
      <c r="R10" s="109">
        <f>IFERROR(+'COMP. TECNICAS'!$M$22,0)</f>
        <v>6.5</v>
      </c>
      <c r="S10" s="110">
        <f t="shared" ref="S10:S48" si="4">+R10-I10</f>
        <v>-0.5</v>
      </c>
      <c r="AI10" s="1"/>
      <c r="AJ10" s="1"/>
      <c r="AK10" s="1"/>
      <c r="AL10" s="1"/>
      <c r="AM10" s="1"/>
      <c r="AN10" s="1"/>
      <c r="AO10" s="1"/>
      <c r="AP10" s="1"/>
      <c r="AQ10" s="1"/>
      <c r="AR10" s="106">
        <f>(SMALL(R8:R29,2))</f>
        <v>0</v>
      </c>
      <c r="AS10" s="242"/>
      <c r="AT10" s="242"/>
      <c r="AU10" s="242"/>
      <c r="AV10" s="242"/>
      <c r="AW10" s="242"/>
      <c r="AX10" s="242"/>
      <c r="AY10" s="242"/>
    </row>
    <row r="11" spans="3:51" s="2" customFormat="1" ht="15" customHeight="1" x14ac:dyDescent="0.2">
      <c r="C11" s="217" t="s">
        <v>718</v>
      </c>
      <c r="D11" s="107" t="s">
        <v>1021</v>
      </c>
      <c r="E11" s="106" t="str">
        <f>+'Tabla datos anual Resumen'!J7</f>
        <v/>
      </c>
      <c r="F11" s="106">
        <f>+'Tabla datos anual Resumen'!K7</f>
        <v>7</v>
      </c>
      <c r="G11" s="106" t="str">
        <f>+'Tabla datos anual Resumen'!L7</f>
        <v/>
      </c>
      <c r="H11" s="106" t="str">
        <f>+'Tabla datos anual Resumen'!M7</f>
        <v/>
      </c>
      <c r="I11" s="108">
        <f t="shared" si="0"/>
        <v>7</v>
      </c>
      <c r="J11" s="109">
        <f>IFERROR(+'COMP. TECNICAS'!D37,0)</f>
        <v>0</v>
      </c>
      <c r="K11" s="110">
        <f t="shared" ref="K11:K48" si="5">+J11-I11</f>
        <v>-7</v>
      </c>
      <c r="L11" s="109">
        <f>IFERROR(+'COMP. TECNICAS'!E37,0)</f>
        <v>0</v>
      </c>
      <c r="M11" s="110">
        <f t="shared" si="1"/>
        <v>-7</v>
      </c>
      <c r="N11" s="109">
        <f>IFERROR(+'COMP. TECNICAS'!F37,0)</f>
        <v>0</v>
      </c>
      <c r="O11" s="110">
        <f t="shared" si="2"/>
        <v>-7</v>
      </c>
      <c r="P11" s="109">
        <f>IFERROR(+'COMP. TECNICAS'!G37,0)</f>
        <v>0</v>
      </c>
      <c r="Q11" s="110">
        <f t="shared" si="3"/>
        <v>-7</v>
      </c>
      <c r="R11" s="109">
        <f>IFERROR(+'COMP. TECNICAS'!H37,0)</f>
        <v>0</v>
      </c>
      <c r="S11" s="110">
        <f t="shared" si="4"/>
        <v>-7</v>
      </c>
      <c r="AI11" s="1"/>
      <c r="AJ11" s="1"/>
      <c r="AK11" s="1"/>
      <c r="AL11" s="1"/>
      <c r="AM11" s="1"/>
      <c r="AN11" s="1"/>
      <c r="AO11" s="1"/>
      <c r="AP11" s="1"/>
      <c r="AQ11" s="1"/>
      <c r="AR11" s="106">
        <f>(SMALL(R8:R29,3))</f>
        <v>0</v>
      </c>
      <c r="AS11" s="242"/>
      <c r="AT11" s="242"/>
      <c r="AU11" s="242"/>
      <c r="AV11" s="242"/>
      <c r="AW11" s="242"/>
      <c r="AX11" s="242"/>
      <c r="AY11" s="242"/>
    </row>
    <row r="12" spans="3:51" s="2" customFormat="1" ht="15" customHeight="1" x14ac:dyDescent="0.2">
      <c r="C12" s="217"/>
      <c r="D12" s="107" t="s">
        <v>1020</v>
      </c>
      <c r="E12" s="106" t="str">
        <f>+'Tabla datos anual Resumen'!J8</f>
        <v/>
      </c>
      <c r="F12" s="106">
        <f>+'Tabla datos anual Resumen'!K8</f>
        <v>7</v>
      </c>
      <c r="G12" s="106" t="str">
        <f>+'Tabla datos anual Resumen'!L8</f>
        <v/>
      </c>
      <c r="H12" s="106" t="str">
        <f>+'Tabla datos anual Resumen'!M8</f>
        <v/>
      </c>
      <c r="I12" s="108">
        <f t="shared" si="0"/>
        <v>7</v>
      </c>
      <c r="J12" s="109">
        <f>IFERROR(+'COMP. TECNICAS'!I37,0)</f>
        <v>0</v>
      </c>
      <c r="K12" s="110">
        <f t="shared" si="5"/>
        <v>-7</v>
      </c>
      <c r="L12" s="109">
        <f>IFERROR(+'COMP. TECNICAS'!J37,0)</f>
        <v>0</v>
      </c>
      <c r="M12" s="110">
        <f t="shared" si="1"/>
        <v>-7</v>
      </c>
      <c r="N12" s="109">
        <f>IFERROR(+'COMP. TECNICAS'!K37,0)</f>
        <v>0</v>
      </c>
      <c r="O12" s="110">
        <f t="shared" si="2"/>
        <v>-7</v>
      </c>
      <c r="P12" s="109">
        <f>IFERROR(+'COMP. TECNICAS'!L37,0)</f>
        <v>0</v>
      </c>
      <c r="Q12" s="110">
        <f t="shared" si="3"/>
        <v>-7</v>
      </c>
      <c r="R12" s="109">
        <f>IFERROR(+'COMP. TECNICAS'!M37,0)</f>
        <v>0</v>
      </c>
      <c r="S12" s="110">
        <f t="shared" si="4"/>
        <v>-7</v>
      </c>
      <c r="AI12" s="1"/>
      <c r="AJ12" s="1"/>
      <c r="AK12" s="1"/>
      <c r="AL12" s="1"/>
      <c r="AM12" s="1"/>
      <c r="AN12" s="1"/>
      <c r="AO12" s="1"/>
      <c r="AP12" s="1"/>
      <c r="AQ12" s="1"/>
      <c r="AR12" s="106">
        <f>(SMALL(R9:R30,4))</f>
        <v>0</v>
      </c>
      <c r="AS12" s="242"/>
      <c r="AT12" s="242"/>
      <c r="AU12" s="242"/>
      <c r="AV12" s="242"/>
      <c r="AW12" s="242"/>
      <c r="AX12" s="242"/>
      <c r="AY12" s="242"/>
    </row>
    <row r="13" spans="3:51" s="2" customFormat="1" ht="15" customHeight="1" x14ac:dyDescent="0.2">
      <c r="C13" s="218" t="s">
        <v>730</v>
      </c>
      <c r="D13" s="111" t="s">
        <v>1022</v>
      </c>
      <c r="E13" s="106" t="str">
        <f>+'Tabla datos anual Resumen'!J10</f>
        <v/>
      </c>
      <c r="F13" s="106">
        <f>+'Tabla datos anual Resumen'!K10</f>
        <v>6</v>
      </c>
      <c r="G13" s="106" t="str">
        <f>+'Tabla datos anual Resumen'!L10</f>
        <v/>
      </c>
      <c r="H13" s="106" t="str">
        <f>+'Tabla datos anual Resumen'!M10</f>
        <v/>
      </c>
      <c r="I13" s="108">
        <f t="shared" si="0"/>
        <v>6</v>
      </c>
      <c r="J13" s="109">
        <f>IFERROR(+'COMP. TECNICAS'!D52,0)</f>
        <v>0</v>
      </c>
      <c r="K13" s="110">
        <f t="shared" si="5"/>
        <v>-6</v>
      </c>
      <c r="L13" s="109">
        <f>IFERROR(+'COMP. TECNICAS'!E52,0)</f>
        <v>0</v>
      </c>
      <c r="M13" s="110">
        <f t="shared" si="1"/>
        <v>-6</v>
      </c>
      <c r="N13" s="109">
        <f>IFERROR(+'COMP. TECNICAS'!F52,0)</f>
        <v>0</v>
      </c>
      <c r="O13" s="110">
        <f t="shared" si="2"/>
        <v>-6</v>
      </c>
      <c r="P13" s="109">
        <f>IFERROR(+'COMP. TECNICAS'!G52,0)</f>
        <v>0</v>
      </c>
      <c r="Q13" s="110">
        <f t="shared" si="3"/>
        <v>-6</v>
      </c>
      <c r="R13" s="109">
        <f>IFERROR(+'COMP. TECNICAS'!H52,0)</f>
        <v>0</v>
      </c>
      <c r="S13" s="110">
        <f t="shared" si="4"/>
        <v>-6</v>
      </c>
      <c r="AI13" s="1"/>
      <c r="AJ13" s="1"/>
      <c r="AK13" s="1"/>
      <c r="AL13" s="1"/>
      <c r="AM13" s="1"/>
      <c r="AN13" s="1"/>
      <c r="AO13" s="1"/>
      <c r="AP13" s="1"/>
      <c r="AQ13" s="1"/>
      <c r="AR13" s="106">
        <f>(SMALL(R10:R31,5))</f>
        <v>0</v>
      </c>
      <c r="AS13" s="242"/>
      <c r="AT13" s="242"/>
      <c r="AU13" s="242"/>
      <c r="AV13" s="242"/>
      <c r="AW13" s="242"/>
      <c r="AX13" s="242"/>
      <c r="AY13" s="242"/>
    </row>
    <row r="14" spans="3:51" s="2" customFormat="1" ht="15" customHeight="1" x14ac:dyDescent="0.2">
      <c r="C14" s="218"/>
      <c r="D14" s="111" t="s">
        <v>1023</v>
      </c>
      <c r="E14" s="106" t="str">
        <f>+'Tabla datos anual Resumen'!J11</f>
        <v/>
      </c>
      <c r="F14" s="106">
        <f>+'Tabla datos anual Resumen'!K11</f>
        <v>7</v>
      </c>
      <c r="G14" s="106" t="str">
        <f>+'Tabla datos anual Resumen'!L11</f>
        <v/>
      </c>
      <c r="H14" s="106" t="str">
        <f>+'Tabla datos anual Resumen'!M11</f>
        <v/>
      </c>
      <c r="I14" s="108">
        <f t="shared" si="0"/>
        <v>7</v>
      </c>
      <c r="J14" s="109">
        <f>IFERROR(+'COMP. TECNICAS'!I52,0)</f>
        <v>0</v>
      </c>
      <c r="K14" s="110">
        <f t="shared" si="5"/>
        <v>-7</v>
      </c>
      <c r="L14" s="109">
        <f>IFERROR(+'COMP. TECNICAS'!J52,0)</f>
        <v>0</v>
      </c>
      <c r="M14" s="110">
        <f t="shared" si="1"/>
        <v>-7</v>
      </c>
      <c r="N14" s="109">
        <f>IFERROR(+'COMP. TECNICAS'!K52,0)</f>
        <v>0</v>
      </c>
      <c r="O14" s="110">
        <f t="shared" si="2"/>
        <v>-7</v>
      </c>
      <c r="P14" s="109">
        <f>IFERROR(+'COMP. TECNICAS'!L52,0)</f>
        <v>0</v>
      </c>
      <c r="Q14" s="110">
        <f t="shared" si="3"/>
        <v>-7</v>
      </c>
      <c r="R14" s="109">
        <f>IFERROR(+'COMP. TECNICAS'!M52,0)</f>
        <v>0</v>
      </c>
      <c r="S14" s="110">
        <f t="shared" si="4"/>
        <v>-7</v>
      </c>
      <c r="AI14" s="1"/>
      <c r="AJ14" s="1"/>
      <c r="AK14" s="1"/>
      <c r="AL14" s="1"/>
      <c r="AM14" s="1"/>
      <c r="AN14" s="1"/>
      <c r="AO14" s="1"/>
      <c r="AP14" s="1"/>
      <c r="AQ14" s="1"/>
      <c r="AR14" s="106">
        <f>(SMALL(R11:R32,6))</f>
        <v>0</v>
      </c>
      <c r="AS14" s="242"/>
      <c r="AT14" s="242"/>
      <c r="AU14" s="242"/>
      <c r="AV14" s="242"/>
      <c r="AW14" s="242"/>
      <c r="AX14" s="242"/>
      <c r="AY14" s="242"/>
    </row>
    <row r="15" spans="3:51" ht="15" customHeight="1" x14ac:dyDescent="0.2">
      <c r="C15" s="217" t="s">
        <v>742</v>
      </c>
      <c r="D15" s="107" t="s">
        <v>1024</v>
      </c>
      <c r="E15" s="106" t="str">
        <f>+'Tabla datos anual Resumen'!J13</f>
        <v/>
      </c>
      <c r="F15" s="106">
        <f>+'Tabla datos anual Resumen'!K13</f>
        <v>6</v>
      </c>
      <c r="G15" s="106" t="str">
        <f>+'Tabla datos anual Resumen'!L13</f>
        <v/>
      </c>
      <c r="H15" s="106" t="str">
        <f>+'Tabla datos anual Resumen'!M13</f>
        <v/>
      </c>
      <c r="I15" s="108">
        <f t="shared" si="0"/>
        <v>6</v>
      </c>
      <c r="J15" s="109">
        <f>IFERROR(+'COMP. TECNICAS'!D67,0)</f>
        <v>0</v>
      </c>
      <c r="K15" s="110">
        <f t="shared" si="5"/>
        <v>-6</v>
      </c>
      <c r="L15" s="109">
        <f>IFERROR(+'COMP. TECNICAS'!E67,0)</f>
        <v>0</v>
      </c>
      <c r="M15" s="110">
        <f t="shared" si="1"/>
        <v>-6</v>
      </c>
      <c r="N15" s="109">
        <f>IFERROR(+'COMP. TECNICAS'!F67,0)</f>
        <v>0</v>
      </c>
      <c r="O15" s="110">
        <f t="shared" si="2"/>
        <v>-6</v>
      </c>
      <c r="P15" s="109">
        <f>IFERROR(+'COMP. TECNICAS'!G67,0)</f>
        <v>0</v>
      </c>
      <c r="Q15" s="110">
        <f t="shared" si="3"/>
        <v>-6</v>
      </c>
      <c r="R15" s="109">
        <f>IFERROR(+'COMP. TECNICAS'!H67,0)</f>
        <v>0</v>
      </c>
      <c r="S15" s="110">
        <f t="shared" si="4"/>
        <v>-6</v>
      </c>
      <c r="AR15" s="106">
        <f>(SMALL(R12:R33,7))</f>
        <v>0</v>
      </c>
      <c r="AS15" s="242"/>
      <c r="AT15" s="242"/>
      <c r="AU15" s="242"/>
      <c r="AV15" s="242"/>
      <c r="AW15" s="242"/>
      <c r="AX15" s="242"/>
      <c r="AY15" s="242"/>
    </row>
    <row r="16" spans="3:51" ht="15" customHeight="1" x14ac:dyDescent="0.2">
      <c r="C16" s="217"/>
      <c r="D16" s="107" t="s">
        <v>1025</v>
      </c>
      <c r="E16" s="106" t="str">
        <f>+'Tabla datos anual Resumen'!J14</f>
        <v/>
      </c>
      <c r="F16" s="106">
        <f>+'Tabla datos anual Resumen'!K14</f>
        <v>7</v>
      </c>
      <c r="G16" s="106" t="str">
        <f>+'Tabla datos anual Resumen'!L14</f>
        <v/>
      </c>
      <c r="H16" s="106" t="str">
        <f>+'Tabla datos anual Resumen'!M14</f>
        <v/>
      </c>
      <c r="I16" s="108">
        <f t="shared" si="0"/>
        <v>7</v>
      </c>
      <c r="J16" s="109">
        <f>IFERROR(+'COMP. TECNICAS'!I67,0)</f>
        <v>0</v>
      </c>
      <c r="K16" s="110">
        <f t="shared" si="5"/>
        <v>-7</v>
      </c>
      <c r="L16" s="109">
        <f>IFERROR(+'COMP. TECNICAS'!J67,0)</f>
        <v>0</v>
      </c>
      <c r="M16" s="110">
        <f t="shared" si="1"/>
        <v>-7</v>
      </c>
      <c r="N16" s="109">
        <f>IFERROR(+'COMP. TECNICAS'!K67,0)</f>
        <v>0</v>
      </c>
      <c r="O16" s="110">
        <f t="shared" si="2"/>
        <v>-7</v>
      </c>
      <c r="P16" s="109">
        <f>IFERROR(+'COMP. TECNICAS'!L67,0)</f>
        <v>0</v>
      </c>
      <c r="Q16" s="110">
        <f t="shared" si="3"/>
        <v>-7</v>
      </c>
      <c r="R16" s="109">
        <f>IFERROR(+'COMP. TECNICAS'!M67,0)</f>
        <v>0</v>
      </c>
      <c r="S16" s="110">
        <f t="shared" si="4"/>
        <v>-7</v>
      </c>
      <c r="AR16" s="106">
        <f>(SMALL(R13:R34,8))</f>
        <v>0</v>
      </c>
      <c r="AS16" s="242"/>
      <c r="AT16" s="242"/>
      <c r="AU16" s="242"/>
      <c r="AV16" s="242"/>
      <c r="AW16" s="242"/>
      <c r="AX16" s="242"/>
      <c r="AY16" s="242"/>
    </row>
    <row r="17" spans="3:51" ht="15" customHeight="1" x14ac:dyDescent="0.2">
      <c r="C17" s="218" t="s">
        <v>754</v>
      </c>
      <c r="D17" s="111" t="s">
        <v>1027</v>
      </c>
      <c r="E17" s="106" t="str">
        <f>+'Tabla datos anual Resumen'!J16</f>
        <v/>
      </c>
      <c r="F17" s="106">
        <f>+'Tabla datos anual Resumen'!K16</f>
        <v>6</v>
      </c>
      <c r="G17" s="106" t="str">
        <f>+'Tabla datos anual Resumen'!L16</f>
        <v/>
      </c>
      <c r="H17" s="106" t="str">
        <f>+'Tabla datos anual Resumen'!M16</f>
        <v/>
      </c>
      <c r="I17" s="108">
        <f t="shared" si="0"/>
        <v>6</v>
      </c>
      <c r="J17" s="109">
        <f>IFERROR(+'COMP. TECNICAS'!D82,0)</f>
        <v>0</v>
      </c>
      <c r="K17" s="110">
        <f t="shared" si="5"/>
        <v>-6</v>
      </c>
      <c r="L17" s="109">
        <f>IFERROR(+'COMP. TECNICAS'!E82,0)</f>
        <v>0</v>
      </c>
      <c r="M17" s="110">
        <f t="shared" si="1"/>
        <v>-6</v>
      </c>
      <c r="N17" s="109">
        <f>IFERROR(+'COMP. TECNICAS'!F82,0)</f>
        <v>0</v>
      </c>
      <c r="O17" s="110">
        <f t="shared" si="2"/>
        <v>-6</v>
      </c>
      <c r="P17" s="109">
        <f>IFERROR(+'COMP. TECNICAS'!G82,0)</f>
        <v>0</v>
      </c>
      <c r="Q17" s="110">
        <f t="shared" si="3"/>
        <v>-6</v>
      </c>
      <c r="R17" s="109">
        <f>IFERROR(+'COMP. TECNICAS'!H82,0)</f>
        <v>0</v>
      </c>
      <c r="S17" s="110">
        <f t="shared" si="4"/>
        <v>-6</v>
      </c>
      <c r="AR17" s="106">
        <f>(SMALL(R14:R35,9))</f>
        <v>0</v>
      </c>
      <c r="AS17" s="242"/>
      <c r="AT17" s="242"/>
      <c r="AU17" s="242"/>
      <c r="AV17" s="242"/>
      <c r="AW17" s="242"/>
      <c r="AX17" s="242"/>
      <c r="AY17" s="242"/>
    </row>
    <row r="18" spans="3:51" ht="15" customHeight="1" x14ac:dyDescent="0.2">
      <c r="C18" s="218"/>
      <c r="D18" s="111" t="s">
        <v>1026</v>
      </c>
      <c r="E18" s="106" t="str">
        <f>+'Tabla datos anual Resumen'!J17</f>
        <v/>
      </c>
      <c r="F18" s="106">
        <f>+'Tabla datos anual Resumen'!K17</f>
        <v>8</v>
      </c>
      <c r="G18" s="106" t="str">
        <f>+'Tabla datos anual Resumen'!L17</f>
        <v/>
      </c>
      <c r="H18" s="106" t="str">
        <f>+'Tabla datos anual Resumen'!M17</f>
        <v/>
      </c>
      <c r="I18" s="108">
        <f t="shared" si="0"/>
        <v>8</v>
      </c>
      <c r="J18" s="109">
        <f>IFERROR(+'COMP. TECNICAS'!I82,0)</f>
        <v>0</v>
      </c>
      <c r="K18" s="110">
        <f t="shared" si="5"/>
        <v>-8</v>
      </c>
      <c r="L18" s="109">
        <f>IFERROR(+'COMP. TECNICAS'!J82,0)</f>
        <v>0</v>
      </c>
      <c r="M18" s="110">
        <f t="shared" si="1"/>
        <v>-8</v>
      </c>
      <c r="N18" s="109">
        <f>IFERROR(+'COMP. TECNICAS'!K82,0)</f>
        <v>0</v>
      </c>
      <c r="O18" s="110">
        <f t="shared" si="2"/>
        <v>-8</v>
      </c>
      <c r="P18" s="109">
        <f>IFERROR(+'COMP. TECNICAS'!L82,0)</f>
        <v>0</v>
      </c>
      <c r="Q18" s="110">
        <f t="shared" si="3"/>
        <v>-8</v>
      </c>
      <c r="R18" s="109">
        <f>IFERROR(+'COMP. TECNICAS'!M82,0)</f>
        <v>0</v>
      </c>
      <c r="S18" s="110">
        <f t="shared" si="4"/>
        <v>-8</v>
      </c>
      <c r="AR18" s="106">
        <f t="shared" ref="AR18:AR27" si="6">(SMALL(R15:R36,9))</f>
        <v>0</v>
      </c>
      <c r="AS18" s="242"/>
      <c r="AT18" s="242"/>
      <c r="AU18" s="242"/>
      <c r="AV18" s="242"/>
      <c r="AW18" s="242"/>
      <c r="AX18" s="242"/>
      <c r="AY18" s="242"/>
    </row>
    <row r="19" spans="3:51" ht="15" customHeight="1" x14ac:dyDescent="0.2">
      <c r="C19" s="217" t="s">
        <v>766</v>
      </c>
      <c r="D19" s="107" t="s">
        <v>1028</v>
      </c>
      <c r="E19" s="106" t="str">
        <f>+'Tabla datos anual Resumen'!J19</f>
        <v/>
      </c>
      <c r="F19" s="106">
        <f>+'Tabla datos anual Resumen'!K19</f>
        <v>6</v>
      </c>
      <c r="G19" s="106" t="str">
        <f>+'Tabla datos anual Resumen'!L19</f>
        <v/>
      </c>
      <c r="H19" s="106" t="str">
        <f>+'Tabla datos anual Resumen'!M19</f>
        <v/>
      </c>
      <c r="I19" s="108">
        <f t="shared" si="0"/>
        <v>6</v>
      </c>
      <c r="J19" s="109">
        <f>IFERROR(+'COMP. TECNICAS'!D97,0)</f>
        <v>0</v>
      </c>
      <c r="K19" s="110">
        <f t="shared" si="5"/>
        <v>-6</v>
      </c>
      <c r="L19" s="109">
        <f>IFERROR(+'COMP. TECNICAS'!E97,0)</f>
        <v>0</v>
      </c>
      <c r="M19" s="110">
        <f t="shared" si="1"/>
        <v>-6</v>
      </c>
      <c r="N19" s="109">
        <f>IFERROR(+'COMP. TECNICAS'!F97,0)</f>
        <v>0</v>
      </c>
      <c r="O19" s="110">
        <f t="shared" si="2"/>
        <v>-6</v>
      </c>
      <c r="P19" s="109">
        <f>IFERROR(+'COMP. TECNICAS'!G97,0)</f>
        <v>0</v>
      </c>
      <c r="Q19" s="110">
        <f t="shared" si="3"/>
        <v>-6</v>
      </c>
      <c r="R19" s="109">
        <f>IFERROR(+'COMP. TECNICAS'!H97,0)</f>
        <v>0</v>
      </c>
      <c r="S19" s="110">
        <f t="shared" si="4"/>
        <v>-6</v>
      </c>
      <c r="AR19" s="106">
        <f t="shared" si="6"/>
        <v>0</v>
      </c>
      <c r="AS19" s="242"/>
      <c r="AT19" s="242"/>
      <c r="AU19" s="242"/>
      <c r="AV19" s="242"/>
      <c r="AW19" s="242"/>
      <c r="AX19" s="242"/>
      <c r="AY19" s="242"/>
    </row>
    <row r="20" spans="3:51" ht="15" customHeight="1" x14ac:dyDescent="0.2">
      <c r="C20" s="217"/>
      <c r="D20" s="107" t="s">
        <v>1030</v>
      </c>
      <c r="E20" s="106" t="str">
        <f>+'Tabla datos anual Resumen'!J20</f>
        <v/>
      </c>
      <c r="F20" s="106">
        <f>+'Tabla datos anual Resumen'!K20</f>
        <v>7</v>
      </c>
      <c r="G20" s="106" t="str">
        <f>+'Tabla datos anual Resumen'!L20</f>
        <v/>
      </c>
      <c r="H20" s="106" t="str">
        <f>+'Tabla datos anual Resumen'!M20</f>
        <v/>
      </c>
      <c r="I20" s="108">
        <f t="shared" si="0"/>
        <v>7</v>
      </c>
      <c r="J20" s="109">
        <f>IFERROR(+'COMP. TECNICAS'!I97,0)</f>
        <v>0</v>
      </c>
      <c r="K20" s="110">
        <f t="shared" si="5"/>
        <v>-7</v>
      </c>
      <c r="L20" s="109">
        <f>IFERROR(+'COMP. TECNICAS'!J97,0)</f>
        <v>0</v>
      </c>
      <c r="M20" s="110">
        <f t="shared" si="1"/>
        <v>-7</v>
      </c>
      <c r="N20" s="109">
        <f>IFERROR(+'COMP. TECNICAS'!K97,0)</f>
        <v>0</v>
      </c>
      <c r="O20" s="110">
        <f t="shared" si="2"/>
        <v>-7</v>
      </c>
      <c r="P20" s="109">
        <f>IFERROR(+'COMP. TECNICAS'!L97,0)</f>
        <v>0</v>
      </c>
      <c r="Q20" s="110">
        <f t="shared" si="3"/>
        <v>-7</v>
      </c>
      <c r="R20" s="109">
        <f>IFERROR(+'COMP. TECNICAS'!M97,0)</f>
        <v>0</v>
      </c>
      <c r="S20" s="110">
        <f t="shared" si="4"/>
        <v>-7</v>
      </c>
      <c r="AR20" s="106">
        <f t="shared" si="6"/>
        <v>0</v>
      </c>
      <c r="AS20" s="242"/>
      <c r="AT20" s="242"/>
      <c r="AU20" s="242"/>
      <c r="AV20" s="242"/>
      <c r="AW20" s="242"/>
      <c r="AX20" s="242"/>
      <c r="AY20" s="242"/>
    </row>
    <row r="21" spans="3:51" ht="15" customHeight="1" x14ac:dyDescent="0.2">
      <c r="C21" s="218" t="s">
        <v>778</v>
      </c>
      <c r="D21" s="111" t="s">
        <v>1031</v>
      </c>
      <c r="E21" s="106" t="str">
        <f>+'Tabla datos anual Resumen'!J22</f>
        <v/>
      </c>
      <c r="F21" s="106">
        <f>+'Tabla datos anual Resumen'!K22</f>
        <v>6</v>
      </c>
      <c r="G21" s="106" t="str">
        <f>+'Tabla datos anual Resumen'!L22</f>
        <v/>
      </c>
      <c r="H21" s="106" t="str">
        <f>+'Tabla datos anual Resumen'!M22</f>
        <v/>
      </c>
      <c r="I21" s="108">
        <f t="shared" si="0"/>
        <v>6</v>
      </c>
      <c r="J21" s="109">
        <f>IFERROR(+'COMP. TECNICAS'!D112,0)</f>
        <v>0</v>
      </c>
      <c r="K21" s="110">
        <f t="shared" si="5"/>
        <v>-6</v>
      </c>
      <c r="L21" s="109">
        <f>IFERROR(+'COMP. TECNICAS'!E112,0)</f>
        <v>0</v>
      </c>
      <c r="M21" s="110">
        <f t="shared" si="1"/>
        <v>-6</v>
      </c>
      <c r="N21" s="109">
        <f>IFERROR(+'COMP. TECNICAS'!F112,0)</f>
        <v>0</v>
      </c>
      <c r="O21" s="110">
        <f t="shared" si="2"/>
        <v>-6</v>
      </c>
      <c r="P21" s="109">
        <f>IFERROR(+'COMP. TECNICAS'!G112,0)</f>
        <v>0</v>
      </c>
      <c r="Q21" s="110">
        <f t="shared" si="3"/>
        <v>-6</v>
      </c>
      <c r="R21" s="109">
        <f>IFERROR(+'COMP. TECNICAS'!H112,0)</f>
        <v>0</v>
      </c>
      <c r="S21" s="110">
        <f t="shared" si="4"/>
        <v>-6</v>
      </c>
      <c r="AR21" s="106">
        <f t="shared" si="6"/>
        <v>0</v>
      </c>
      <c r="AS21" s="242"/>
      <c r="AT21" s="242"/>
      <c r="AU21" s="242"/>
      <c r="AV21" s="242"/>
      <c r="AW21" s="242"/>
      <c r="AX21" s="242"/>
      <c r="AY21" s="242"/>
    </row>
    <row r="22" spans="3:51" ht="15" customHeight="1" x14ac:dyDescent="0.2">
      <c r="C22" s="218"/>
      <c r="D22" s="111" t="s">
        <v>1029</v>
      </c>
      <c r="E22" s="106" t="str">
        <f>+'Tabla datos anual Resumen'!J23</f>
        <v/>
      </c>
      <c r="F22" s="106">
        <f>+'Tabla datos anual Resumen'!K23</f>
        <v>6</v>
      </c>
      <c r="G22" s="106" t="str">
        <f>+'Tabla datos anual Resumen'!L23</f>
        <v/>
      </c>
      <c r="H22" s="106" t="str">
        <f>+'Tabla datos anual Resumen'!M23</f>
        <v/>
      </c>
      <c r="I22" s="108">
        <f t="shared" si="0"/>
        <v>6</v>
      </c>
      <c r="J22" s="109">
        <f>IFERROR(+'COMP. TECNICAS'!I112,0)</f>
        <v>0</v>
      </c>
      <c r="K22" s="110">
        <f t="shared" si="5"/>
        <v>-6</v>
      </c>
      <c r="L22" s="109">
        <f>IFERROR(+'COMP. TECNICAS'!J112,0)</f>
        <v>0</v>
      </c>
      <c r="M22" s="110">
        <f t="shared" si="1"/>
        <v>-6</v>
      </c>
      <c r="N22" s="109">
        <f>IFERROR(+'COMP. TECNICAS'!K112,0)</f>
        <v>0</v>
      </c>
      <c r="O22" s="110">
        <f t="shared" si="2"/>
        <v>-6</v>
      </c>
      <c r="P22" s="109">
        <f>IFERROR(+'COMP. TECNICAS'!L112,0)</f>
        <v>0</v>
      </c>
      <c r="Q22" s="110">
        <f t="shared" si="3"/>
        <v>-6</v>
      </c>
      <c r="R22" s="109">
        <f>IFERROR(+'COMP. TECNICAS'!M112,0)</f>
        <v>0</v>
      </c>
      <c r="S22" s="110">
        <f t="shared" si="4"/>
        <v>-6</v>
      </c>
      <c r="AR22" s="106">
        <f t="shared" si="6"/>
        <v>0</v>
      </c>
      <c r="AS22" s="242"/>
      <c r="AT22" s="242"/>
      <c r="AU22" s="242"/>
      <c r="AV22" s="242"/>
      <c r="AW22" s="242"/>
      <c r="AX22" s="242"/>
      <c r="AY22" s="242"/>
    </row>
    <row r="23" spans="3:51" ht="15" customHeight="1" x14ac:dyDescent="0.2">
      <c r="C23" s="217" t="s">
        <v>790</v>
      </c>
      <c r="D23" s="107" t="s">
        <v>1033</v>
      </c>
      <c r="E23" s="106" t="str">
        <f>+'Tabla datos anual Resumen'!J25</f>
        <v/>
      </c>
      <c r="F23" s="106">
        <f>+'Tabla datos anual Resumen'!K25</f>
        <v>6</v>
      </c>
      <c r="G23" s="106" t="str">
        <f>+'Tabla datos anual Resumen'!L25</f>
        <v/>
      </c>
      <c r="H23" s="106" t="str">
        <f>+'Tabla datos anual Resumen'!M25</f>
        <v/>
      </c>
      <c r="I23" s="108">
        <f t="shared" si="0"/>
        <v>6</v>
      </c>
      <c r="J23" s="109">
        <f>IFERROR(+'COMP. TECNICAS'!D127,0)</f>
        <v>0</v>
      </c>
      <c r="K23" s="110">
        <f t="shared" si="5"/>
        <v>-6</v>
      </c>
      <c r="L23" s="109">
        <f>IFERROR(+'COMP. TECNICAS'!E127,0)</f>
        <v>0</v>
      </c>
      <c r="M23" s="110">
        <f t="shared" si="1"/>
        <v>-6</v>
      </c>
      <c r="N23" s="109">
        <f>IFERROR(+'COMP. TECNICAS'!F127,0)</f>
        <v>0</v>
      </c>
      <c r="O23" s="110">
        <f t="shared" si="2"/>
        <v>-6</v>
      </c>
      <c r="P23" s="109">
        <f>IFERROR(+'COMP. TECNICAS'!G127,0)</f>
        <v>0</v>
      </c>
      <c r="Q23" s="110">
        <f t="shared" si="3"/>
        <v>-6</v>
      </c>
      <c r="R23" s="109">
        <f>IFERROR(+'COMP. TECNICAS'!H127,0)</f>
        <v>0</v>
      </c>
      <c r="S23" s="110">
        <f t="shared" si="4"/>
        <v>-6</v>
      </c>
      <c r="AR23" s="106">
        <f t="shared" si="6"/>
        <v>0</v>
      </c>
      <c r="AS23" s="242"/>
      <c r="AT23" s="242"/>
      <c r="AU23" s="242"/>
      <c r="AV23" s="242"/>
      <c r="AW23" s="242"/>
      <c r="AX23" s="242"/>
      <c r="AY23" s="242"/>
    </row>
    <row r="24" spans="3:51" ht="15" customHeight="1" x14ac:dyDescent="0.2">
      <c r="C24" s="217"/>
      <c r="D24" s="107" t="s">
        <v>1032</v>
      </c>
      <c r="E24" s="106" t="str">
        <f>+'Tabla datos anual Resumen'!J26</f>
        <v/>
      </c>
      <c r="F24" s="106">
        <f>+'Tabla datos anual Resumen'!K26</f>
        <v>7</v>
      </c>
      <c r="G24" s="106" t="str">
        <f>+'Tabla datos anual Resumen'!L26</f>
        <v/>
      </c>
      <c r="H24" s="106" t="str">
        <f>+'Tabla datos anual Resumen'!M26</f>
        <v/>
      </c>
      <c r="I24" s="108">
        <f t="shared" si="0"/>
        <v>7</v>
      </c>
      <c r="J24" s="109">
        <f>IFERROR(+'COMP. TECNICAS'!I127,0)</f>
        <v>0</v>
      </c>
      <c r="K24" s="110">
        <f t="shared" si="5"/>
        <v>-7</v>
      </c>
      <c r="L24" s="109">
        <f>IFERROR(+'COMP. TECNICAS'!J127,0)</f>
        <v>0</v>
      </c>
      <c r="M24" s="110">
        <f t="shared" si="1"/>
        <v>-7</v>
      </c>
      <c r="N24" s="109">
        <f>IFERROR(+'COMP. TECNICAS'!K127,0)</f>
        <v>0</v>
      </c>
      <c r="O24" s="110">
        <f t="shared" si="2"/>
        <v>-7</v>
      </c>
      <c r="P24" s="109">
        <f>IFERROR(+'COMP. TECNICAS'!L127,0)</f>
        <v>0</v>
      </c>
      <c r="Q24" s="110">
        <f t="shared" si="3"/>
        <v>-7</v>
      </c>
      <c r="R24" s="109">
        <f>IFERROR(+'COMP. TECNICAS'!M127,0)</f>
        <v>0</v>
      </c>
      <c r="S24" s="110">
        <f t="shared" si="4"/>
        <v>-7</v>
      </c>
      <c r="AR24" s="106">
        <f t="shared" si="6"/>
        <v>0</v>
      </c>
      <c r="AS24" s="242"/>
      <c r="AT24" s="242"/>
      <c r="AU24" s="242"/>
      <c r="AV24" s="242"/>
      <c r="AW24" s="242"/>
      <c r="AX24" s="242"/>
      <c r="AY24" s="242"/>
    </row>
    <row r="25" spans="3:51" ht="15" customHeight="1" x14ac:dyDescent="0.2">
      <c r="C25" s="218" t="s">
        <v>802</v>
      </c>
      <c r="D25" s="111" t="s">
        <v>1034</v>
      </c>
      <c r="E25" s="106" t="str">
        <f>+'Tabla datos anual Resumen'!J28</f>
        <v/>
      </c>
      <c r="F25" s="106">
        <f>+'Tabla datos anual Resumen'!K28</f>
        <v>6</v>
      </c>
      <c r="G25" s="106" t="str">
        <f>+'Tabla datos anual Resumen'!L28</f>
        <v/>
      </c>
      <c r="H25" s="106" t="str">
        <f>+'Tabla datos anual Resumen'!M28</f>
        <v/>
      </c>
      <c r="I25" s="108">
        <f t="shared" si="0"/>
        <v>6</v>
      </c>
      <c r="J25" s="109">
        <f>IFERROR(+'COMP. TECNICAS'!D142,0)</f>
        <v>0</v>
      </c>
      <c r="K25" s="110">
        <f t="shared" si="5"/>
        <v>-6</v>
      </c>
      <c r="L25" s="109">
        <f>IFERROR(+'COMP. TECNICAS'!E142,0)</f>
        <v>0</v>
      </c>
      <c r="M25" s="110">
        <f t="shared" si="1"/>
        <v>-6</v>
      </c>
      <c r="N25" s="109">
        <f>IFERROR(+'COMP. TECNICAS'!F142,0)</f>
        <v>0</v>
      </c>
      <c r="O25" s="110">
        <f t="shared" si="2"/>
        <v>-6</v>
      </c>
      <c r="P25" s="109">
        <f>IFERROR(+'COMP. TECNICAS'!G142,0)</f>
        <v>0</v>
      </c>
      <c r="Q25" s="110">
        <f t="shared" si="3"/>
        <v>-6</v>
      </c>
      <c r="R25" s="109">
        <f>IFERROR(+'COMP. TECNICAS'!H142,0)</f>
        <v>0</v>
      </c>
      <c r="S25" s="110">
        <f t="shared" si="4"/>
        <v>-6</v>
      </c>
      <c r="AR25" s="106">
        <f t="shared" si="6"/>
        <v>0</v>
      </c>
      <c r="AS25" s="242"/>
      <c r="AT25" s="242"/>
      <c r="AU25" s="242"/>
      <c r="AV25" s="242"/>
      <c r="AW25" s="242"/>
      <c r="AX25" s="242"/>
      <c r="AY25" s="242"/>
    </row>
    <row r="26" spans="3:51" ht="15" customHeight="1" x14ac:dyDescent="0.2">
      <c r="C26" s="218"/>
      <c r="D26" s="111" t="s">
        <v>1035</v>
      </c>
      <c r="E26" s="106" t="str">
        <f>+'Tabla datos anual Resumen'!J29</f>
        <v/>
      </c>
      <c r="F26" s="106">
        <f>+'Tabla datos anual Resumen'!K29</f>
        <v>6</v>
      </c>
      <c r="G26" s="106" t="str">
        <f>+'Tabla datos anual Resumen'!L29</f>
        <v/>
      </c>
      <c r="H26" s="106" t="str">
        <f>+'Tabla datos anual Resumen'!M29</f>
        <v/>
      </c>
      <c r="I26" s="108">
        <f t="shared" si="0"/>
        <v>6</v>
      </c>
      <c r="J26" s="109">
        <f>IFERROR(+'COMP. TECNICAS'!I142,0)</f>
        <v>0</v>
      </c>
      <c r="K26" s="110">
        <f t="shared" si="5"/>
        <v>-6</v>
      </c>
      <c r="L26" s="109">
        <f>IFERROR(+'COMP. TECNICAS'!J142,0)</f>
        <v>0</v>
      </c>
      <c r="M26" s="110">
        <f t="shared" si="1"/>
        <v>-6</v>
      </c>
      <c r="N26" s="109">
        <f>IFERROR(+'COMP. TECNICAS'!K142,0)</f>
        <v>0</v>
      </c>
      <c r="O26" s="110">
        <f t="shared" si="2"/>
        <v>-6</v>
      </c>
      <c r="P26" s="109">
        <f>IFERROR(+'COMP. TECNICAS'!L142,0)</f>
        <v>0</v>
      </c>
      <c r="Q26" s="110">
        <f t="shared" si="3"/>
        <v>-6</v>
      </c>
      <c r="R26" s="109">
        <f>IFERROR(+'COMP. TECNICAS'!M142,0)</f>
        <v>0</v>
      </c>
      <c r="S26" s="110">
        <f t="shared" si="4"/>
        <v>-6</v>
      </c>
      <c r="AR26" s="106">
        <f t="shared" si="6"/>
        <v>0</v>
      </c>
      <c r="AS26" s="242"/>
      <c r="AT26" s="242"/>
      <c r="AU26" s="242"/>
      <c r="AV26" s="242"/>
      <c r="AW26" s="242"/>
      <c r="AX26" s="242"/>
      <c r="AY26" s="242"/>
    </row>
    <row r="27" spans="3:51" ht="15" customHeight="1" x14ac:dyDescent="0.2">
      <c r="C27" s="217" t="s">
        <v>814</v>
      </c>
      <c r="D27" s="107" t="s">
        <v>1036</v>
      </c>
      <c r="E27" s="106" t="str">
        <f>+'Tabla datos anual Resumen'!J31</f>
        <v/>
      </c>
      <c r="F27" s="106">
        <f>+'Tabla datos anual Resumen'!K31</f>
        <v>5</v>
      </c>
      <c r="G27" s="106" t="str">
        <f>+'Tabla datos anual Resumen'!L31</f>
        <v/>
      </c>
      <c r="H27" s="106" t="str">
        <f>+'Tabla datos anual Resumen'!M31</f>
        <v/>
      </c>
      <c r="I27" s="108">
        <f t="shared" si="0"/>
        <v>5</v>
      </c>
      <c r="J27" s="109">
        <f>IFERROR(+'COMP. TECNICAS'!D157,0)</f>
        <v>0</v>
      </c>
      <c r="K27" s="110">
        <f t="shared" si="5"/>
        <v>-5</v>
      </c>
      <c r="L27" s="109">
        <f>IFERROR(+'COMP. TECNICAS'!E157,0)</f>
        <v>0</v>
      </c>
      <c r="M27" s="110">
        <f t="shared" si="1"/>
        <v>-5</v>
      </c>
      <c r="N27" s="109">
        <f>IFERROR(+'COMP. TECNICAS'!F157,0)</f>
        <v>0</v>
      </c>
      <c r="O27" s="110">
        <f t="shared" si="2"/>
        <v>-5</v>
      </c>
      <c r="P27" s="109">
        <f>IFERROR(+'COMP. TECNICAS'!G157,0)</f>
        <v>0</v>
      </c>
      <c r="Q27" s="110">
        <f t="shared" si="3"/>
        <v>-5</v>
      </c>
      <c r="R27" s="109">
        <f>IFERROR(+'COMP. TECNICAS'!H157,0)</f>
        <v>0</v>
      </c>
      <c r="S27" s="110">
        <f t="shared" si="4"/>
        <v>-5</v>
      </c>
      <c r="AR27" s="106">
        <f t="shared" si="6"/>
        <v>0</v>
      </c>
      <c r="AS27" s="242"/>
      <c r="AT27" s="242"/>
      <c r="AU27" s="242"/>
      <c r="AV27" s="242"/>
      <c r="AW27" s="242"/>
      <c r="AX27" s="242"/>
      <c r="AY27" s="242"/>
    </row>
    <row r="28" spans="3:51" ht="27" customHeight="1" x14ac:dyDescent="0.2">
      <c r="C28" s="217"/>
      <c r="D28" s="107" t="s">
        <v>1037</v>
      </c>
      <c r="E28" s="106" t="str">
        <f>+'Tabla datos anual Resumen'!J32</f>
        <v/>
      </c>
      <c r="F28" s="106">
        <f>+'Tabla datos anual Resumen'!K32</f>
        <v>7</v>
      </c>
      <c r="G28" s="106" t="str">
        <f>+'Tabla datos anual Resumen'!L32</f>
        <v/>
      </c>
      <c r="H28" s="106" t="str">
        <f>+'Tabla datos anual Resumen'!M32</f>
        <v/>
      </c>
      <c r="I28" s="108">
        <f t="shared" si="0"/>
        <v>7</v>
      </c>
      <c r="J28" s="109">
        <f>IFERROR(+'COMP. TECNICAS'!I157,0)</f>
        <v>0</v>
      </c>
      <c r="K28" s="110">
        <f t="shared" si="5"/>
        <v>-7</v>
      </c>
      <c r="L28" s="109">
        <f>IFERROR(+'COMP. TECNICAS'!J157,0)</f>
        <v>0</v>
      </c>
      <c r="M28" s="110">
        <f t="shared" si="1"/>
        <v>-7</v>
      </c>
      <c r="N28" s="109">
        <f>IFERROR(+'COMP. TECNICAS'!K157,0)</f>
        <v>0</v>
      </c>
      <c r="O28" s="110">
        <f t="shared" si="2"/>
        <v>-7</v>
      </c>
      <c r="P28" s="109">
        <f>IFERROR(+'COMP. TECNICAS'!L157,0)</f>
        <v>0</v>
      </c>
      <c r="Q28" s="110">
        <f t="shared" si="3"/>
        <v>-7</v>
      </c>
      <c r="R28" s="109">
        <f>IFERROR(+'COMP. TECNICAS'!M157,0)</f>
        <v>0</v>
      </c>
      <c r="S28" s="110">
        <f t="shared" si="4"/>
        <v>-7</v>
      </c>
      <c r="AR28" s="253" t="s">
        <v>1100</v>
      </c>
      <c r="AS28" s="254"/>
      <c r="AT28" s="254"/>
      <c r="AU28" s="254"/>
      <c r="AV28" s="254"/>
      <c r="AW28" s="254"/>
      <c r="AX28" s="254"/>
      <c r="AY28" s="254"/>
    </row>
    <row r="29" spans="3:51" ht="15" customHeight="1" x14ac:dyDescent="0.2">
      <c r="C29" s="218" t="s">
        <v>815</v>
      </c>
      <c r="D29" s="111" t="s">
        <v>1038</v>
      </c>
      <c r="E29" s="106" t="str">
        <f>+'Tabla datos anual Resumen'!J34</f>
        <v/>
      </c>
      <c r="F29" s="106">
        <f>+'Tabla datos anual Resumen'!K34</f>
        <v>6</v>
      </c>
      <c r="G29" s="106" t="str">
        <f>+'Tabla datos anual Resumen'!L34</f>
        <v/>
      </c>
      <c r="H29" s="106" t="str">
        <f>+'Tabla datos anual Resumen'!M34</f>
        <v/>
      </c>
      <c r="I29" s="108">
        <f t="shared" si="0"/>
        <v>6</v>
      </c>
      <c r="J29" s="109">
        <f>IFERROR(+'COMP. TECNICAS'!D172,0)</f>
        <v>0</v>
      </c>
      <c r="K29" s="110">
        <f t="shared" si="5"/>
        <v>-6</v>
      </c>
      <c r="L29" s="109">
        <f>IFERROR(+'COMP. TECNICAS'!E172,0)</f>
        <v>0</v>
      </c>
      <c r="M29" s="110">
        <f t="shared" si="1"/>
        <v>-6</v>
      </c>
      <c r="N29" s="109">
        <f>IFERROR(+'COMP. TECNICAS'!F172,0)</f>
        <v>0</v>
      </c>
      <c r="O29" s="110">
        <f t="shared" si="2"/>
        <v>-6</v>
      </c>
      <c r="P29" s="109">
        <f>IFERROR(+'COMP. TECNICAS'!G172,0)</f>
        <v>0</v>
      </c>
      <c r="Q29" s="110">
        <f t="shared" si="3"/>
        <v>-6</v>
      </c>
      <c r="R29" s="109">
        <f>IFERROR(+'COMP. TECNICAS'!H172,0)</f>
        <v>0</v>
      </c>
      <c r="S29" s="110">
        <f t="shared" si="4"/>
        <v>-6</v>
      </c>
      <c r="AR29" s="146" t="s">
        <v>1098</v>
      </c>
      <c r="AS29" s="243" t="s">
        <v>1099</v>
      </c>
      <c r="AT29" s="243"/>
      <c r="AU29" s="243"/>
      <c r="AV29" s="243"/>
      <c r="AW29" s="243"/>
      <c r="AX29" s="243"/>
      <c r="AY29" s="243"/>
    </row>
    <row r="30" spans="3:51" ht="15" customHeight="1" x14ac:dyDescent="0.2">
      <c r="C30" s="218"/>
      <c r="D30" s="111" t="s">
        <v>1039</v>
      </c>
      <c r="E30" s="106" t="str">
        <f>+'Tabla datos anual Resumen'!J35</f>
        <v/>
      </c>
      <c r="F30" s="106">
        <f>+'Tabla datos anual Resumen'!K35</f>
        <v>7</v>
      </c>
      <c r="G30" s="106" t="str">
        <f>+'Tabla datos anual Resumen'!L35</f>
        <v/>
      </c>
      <c r="H30" s="106" t="str">
        <f>+'Tabla datos anual Resumen'!M35</f>
        <v/>
      </c>
      <c r="I30" s="108">
        <f t="shared" si="0"/>
        <v>7</v>
      </c>
      <c r="J30" s="109">
        <f>IFERROR(+'COMP. TECNICAS'!I172,0)</f>
        <v>0</v>
      </c>
      <c r="K30" s="110">
        <f t="shared" si="5"/>
        <v>-7</v>
      </c>
      <c r="L30" s="109">
        <f>IFERROR(+'COMP. TECNICAS'!J172,0)</f>
        <v>0</v>
      </c>
      <c r="M30" s="110">
        <f t="shared" si="1"/>
        <v>-7</v>
      </c>
      <c r="N30" s="109">
        <f>IFERROR(+'COMP. TECNICAS'!K172,0)</f>
        <v>0</v>
      </c>
      <c r="O30" s="110">
        <f t="shared" si="2"/>
        <v>-7</v>
      </c>
      <c r="P30" s="109">
        <f>IFERROR(+'COMP. TECNICAS'!L172,0)</f>
        <v>0</v>
      </c>
      <c r="Q30" s="110">
        <f t="shared" si="3"/>
        <v>-7</v>
      </c>
      <c r="R30" s="109">
        <f>IFERROR(+'COMP. TECNICAS'!M172,0)</f>
        <v>0</v>
      </c>
      <c r="S30" s="110">
        <f t="shared" si="4"/>
        <v>-7</v>
      </c>
      <c r="AR30" s="106">
        <f>MIN(R28:R49)</f>
        <v>0</v>
      </c>
      <c r="AS30" s="242"/>
      <c r="AT30" s="242"/>
      <c r="AU30" s="242"/>
      <c r="AV30" s="242"/>
      <c r="AW30" s="242"/>
      <c r="AX30" s="242"/>
      <c r="AY30" s="242"/>
    </row>
    <row r="31" spans="3:51" ht="15" customHeight="1" x14ac:dyDescent="0.2">
      <c r="C31" s="217" t="s">
        <v>827</v>
      </c>
      <c r="D31" s="107" t="s">
        <v>1040</v>
      </c>
      <c r="E31" s="106" t="str">
        <f>+'Tabla datos anual Resumen'!J37</f>
        <v/>
      </c>
      <c r="F31" s="106">
        <f>+'Tabla datos anual Resumen'!K37</f>
        <v>6</v>
      </c>
      <c r="G31" s="106" t="str">
        <f>+'Tabla datos anual Resumen'!L37</f>
        <v/>
      </c>
      <c r="H31" s="106" t="str">
        <f>+'Tabla datos anual Resumen'!M37</f>
        <v/>
      </c>
      <c r="I31" s="108">
        <f t="shared" si="0"/>
        <v>6</v>
      </c>
      <c r="J31" s="109">
        <f>IFERROR(+'COMP. TECNICAS'!D187,0)</f>
        <v>0</v>
      </c>
      <c r="K31" s="110">
        <f t="shared" si="5"/>
        <v>-6</v>
      </c>
      <c r="L31" s="109">
        <f>IFERROR(+'COMP. TECNICAS'!E187,0)</f>
        <v>0</v>
      </c>
      <c r="M31" s="110">
        <f t="shared" si="1"/>
        <v>-6</v>
      </c>
      <c r="N31" s="109">
        <f>IFERROR(+'COMP. TECNICAS'!F187,0)</f>
        <v>0</v>
      </c>
      <c r="O31" s="110">
        <f t="shared" si="2"/>
        <v>-6</v>
      </c>
      <c r="P31" s="109">
        <f>IFERROR(+'COMP. TECNICAS'!G187,0)</f>
        <v>0</v>
      </c>
      <c r="Q31" s="110">
        <f t="shared" si="3"/>
        <v>-6</v>
      </c>
      <c r="R31" s="109">
        <f>IFERROR(+'COMP. TECNICAS'!H187,0)</f>
        <v>0</v>
      </c>
      <c r="S31" s="110">
        <f t="shared" si="4"/>
        <v>-6</v>
      </c>
      <c r="AR31" s="106">
        <f>(SMALL(R29:R50,2))</f>
        <v>0</v>
      </c>
      <c r="AS31" s="242"/>
      <c r="AT31" s="242"/>
      <c r="AU31" s="242"/>
      <c r="AV31" s="242"/>
      <c r="AW31" s="242"/>
      <c r="AX31" s="242"/>
      <c r="AY31" s="242"/>
    </row>
    <row r="32" spans="3:51" ht="15" customHeight="1" x14ac:dyDescent="0.2">
      <c r="C32" s="217"/>
      <c r="D32" s="107" t="s">
        <v>1041</v>
      </c>
      <c r="E32" s="106" t="str">
        <f>+'Tabla datos anual Resumen'!J38</f>
        <v/>
      </c>
      <c r="F32" s="106">
        <f>+'Tabla datos anual Resumen'!K38</f>
        <v>6</v>
      </c>
      <c r="G32" s="106" t="str">
        <f>+'Tabla datos anual Resumen'!L38</f>
        <v/>
      </c>
      <c r="H32" s="106" t="str">
        <f>+'Tabla datos anual Resumen'!M38</f>
        <v/>
      </c>
      <c r="I32" s="108">
        <f t="shared" si="0"/>
        <v>6</v>
      </c>
      <c r="J32" s="109">
        <f>IFERROR(+'COMP. TECNICAS'!I187,0)</f>
        <v>0</v>
      </c>
      <c r="K32" s="110">
        <f t="shared" si="5"/>
        <v>-6</v>
      </c>
      <c r="L32" s="109">
        <f>IFERROR(+'COMP. TECNICAS'!J187,0)</f>
        <v>0</v>
      </c>
      <c r="M32" s="110">
        <f t="shared" si="1"/>
        <v>-6</v>
      </c>
      <c r="N32" s="109">
        <f>IFERROR(+'COMP. TECNICAS'!K187,0)</f>
        <v>0</v>
      </c>
      <c r="O32" s="110">
        <f t="shared" si="2"/>
        <v>-6</v>
      </c>
      <c r="P32" s="109">
        <f>IFERROR(+'COMP. TECNICAS'!L187,0)</f>
        <v>0</v>
      </c>
      <c r="Q32" s="110">
        <f t="shared" si="3"/>
        <v>-6</v>
      </c>
      <c r="R32" s="109">
        <f>IFERROR(+'COMP. TECNICAS'!M187,0)</f>
        <v>0</v>
      </c>
      <c r="S32" s="110">
        <f t="shared" si="4"/>
        <v>-6</v>
      </c>
      <c r="AR32" s="106">
        <f>(SMALL(R29:R50,3))</f>
        <v>0</v>
      </c>
      <c r="AS32" s="242"/>
      <c r="AT32" s="242"/>
      <c r="AU32" s="242"/>
      <c r="AV32" s="242"/>
      <c r="AW32" s="242"/>
      <c r="AX32" s="242"/>
      <c r="AY32" s="242"/>
    </row>
    <row r="33" spans="3:51" ht="15" customHeight="1" x14ac:dyDescent="0.2">
      <c r="C33" s="218" t="s">
        <v>839</v>
      </c>
      <c r="D33" s="111" t="s">
        <v>1042</v>
      </c>
      <c r="E33" s="106" t="str">
        <f>+'Tabla datos anual Resumen'!J40</f>
        <v/>
      </c>
      <c r="F33" s="106">
        <f>+'Tabla datos anual Resumen'!K40</f>
        <v>6</v>
      </c>
      <c r="G33" s="106" t="str">
        <f>+'Tabla datos anual Resumen'!L40</f>
        <v/>
      </c>
      <c r="H33" s="106" t="str">
        <f>+'Tabla datos anual Resumen'!M40</f>
        <v/>
      </c>
      <c r="I33" s="108">
        <f t="shared" si="0"/>
        <v>6</v>
      </c>
      <c r="J33" s="109">
        <f>IFERROR(+'COMP. TECNICAS'!D202,0)</f>
        <v>0</v>
      </c>
      <c r="K33" s="110">
        <f t="shared" si="5"/>
        <v>-6</v>
      </c>
      <c r="L33" s="109">
        <f>IFERROR(+'COMP. TECNICAS'!E202,0)</f>
        <v>0</v>
      </c>
      <c r="M33" s="110">
        <f t="shared" si="1"/>
        <v>-6</v>
      </c>
      <c r="N33" s="109">
        <f>IFERROR(+'COMP. TECNICAS'!F202,0)</f>
        <v>0</v>
      </c>
      <c r="O33" s="110">
        <f t="shared" si="2"/>
        <v>-6</v>
      </c>
      <c r="P33" s="109">
        <f>IFERROR(+'COMP. TECNICAS'!G202,0)</f>
        <v>0</v>
      </c>
      <c r="Q33" s="110">
        <f t="shared" si="3"/>
        <v>-6</v>
      </c>
      <c r="R33" s="109">
        <f>IFERROR(+'COMP. TECNICAS'!H202,0)</f>
        <v>0</v>
      </c>
      <c r="S33" s="110">
        <f t="shared" si="4"/>
        <v>-6</v>
      </c>
      <c r="AR33" s="106">
        <f>(SMALL(R30:R51,4))</f>
        <v>0</v>
      </c>
      <c r="AS33" s="242"/>
      <c r="AT33" s="242"/>
      <c r="AU33" s="242"/>
      <c r="AV33" s="242"/>
      <c r="AW33" s="242"/>
      <c r="AX33" s="242"/>
      <c r="AY33" s="242"/>
    </row>
    <row r="34" spans="3:51" ht="15" customHeight="1" x14ac:dyDescent="0.2">
      <c r="C34" s="218"/>
      <c r="D34" s="111" t="s">
        <v>1043</v>
      </c>
      <c r="E34" s="106" t="str">
        <f>+'Tabla datos anual Resumen'!J41</f>
        <v/>
      </c>
      <c r="F34" s="106">
        <f>+'Tabla datos anual Resumen'!K41</f>
        <v>7</v>
      </c>
      <c r="G34" s="106" t="str">
        <f>+'Tabla datos anual Resumen'!L41</f>
        <v/>
      </c>
      <c r="H34" s="106" t="str">
        <f>+'Tabla datos anual Resumen'!M41</f>
        <v/>
      </c>
      <c r="I34" s="108">
        <f t="shared" si="0"/>
        <v>7</v>
      </c>
      <c r="J34" s="109">
        <f>IFERROR(+'COMP. TECNICAS'!I202,0)</f>
        <v>0</v>
      </c>
      <c r="K34" s="110">
        <f t="shared" si="5"/>
        <v>-7</v>
      </c>
      <c r="L34" s="109">
        <f>IFERROR(+'COMP. TECNICAS'!J202,0)</f>
        <v>0</v>
      </c>
      <c r="M34" s="110">
        <f t="shared" si="1"/>
        <v>-7</v>
      </c>
      <c r="N34" s="109">
        <f>IFERROR(+'COMP. TECNICAS'!K202,0)</f>
        <v>0</v>
      </c>
      <c r="O34" s="110">
        <f t="shared" si="2"/>
        <v>-7</v>
      </c>
      <c r="P34" s="109">
        <f>IFERROR(+'COMP. TECNICAS'!L202,0)</f>
        <v>0</v>
      </c>
      <c r="Q34" s="110">
        <f t="shared" si="3"/>
        <v>-7</v>
      </c>
      <c r="R34" s="109">
        <f>IFERROR(+'COMP. TECNICAS'!M202,0)</f>
        <v>0</v>
      </c>
      <c r="S34" s="110">
        <f t="shared" si="4"/>
        <v>-7</v>
      </c>
      <c r="AR34" s="106">
        <f>(SMALL(R31:R52,5))</f>
        <v>0</v>
      </c>
      <c r="AS34" s="242"/>
      <c r="AT34" s="242"/>
      <c r="AU34" s="242"/>
      <c r="AV34" s="242"/>
      <c r="AW34" s="242"/>
      <c r="AX34" s="242"/>
      <c r="AY34" s="242"/>
    </row>
    <row r="35" spans="3:51" ht="15" customHeight="1" x14ac:dyDescent="0.2">
      <c r="C35" s="217" t="s">
        <v>851</v>
      </c>
      <c r="D35" s="107" t="s">
        <v>1044</v>
      </c>
      <c r="E35" s="106" t="str">
        <f>+'Tabla datos anual Resumen'!J43</f>
        <v/>
      </c>
      <c r="F35" s="106">
        <f>+'Tabla datos anual Resumen'!K43</f>
        <v>5</v>
      </c>
      <c r="G35" s="106" t="str">
        <f>+'Tabla datos anual Resumen'!L43</f>
        <v/>
      </c>
      <c r="H35" s="106" t="str">
        <f>+'Tabla datos anual Resumen'!M43</f>
        <v/>
      </c>
      <c r="I35" s="108">
        <f t="shared" si="0"/>
        <v>5</v>
      </c>
      <c r="J35" s="109">
        <f>IFERROR(+'COMP. TECNICAS'!D217,0)</f>
        <v>0</v>
      </c>
      <c r="K35" s="110">
        <f t="shared" si="5"/>
        <v>-5</v>
      </c>
      <c r="L35" s="109">
        <f>IFERROR(+'COMP. TECNICAS'!E217,0)</f>
        <v>0</v>
      </c>
      <c r="M35" s="110">
        <f t="shared" si="1"/>
        <v>-5</v>
      </c>
      <c r="N35" s="109">
        <f>IFERROR(+'COMP. TECNICAS'!F217,0)</f>
        <v>0</v>
      </c>
      <c r="O35" s="110">
        <f t="shared" si="2"/>
        <v>-5</v>
      </c>
      <c r="P35" s="109">
        <f>IFERROR(+'COMP. TECNICAS'!G217,0)</f>
        <v>0</v>
      </c>
      <c r="Q35" s="110">
        <f t="shared" si="3"/>
        <v>-5</v>
      </c>
      <c r="R35" s="109">
        <f>IFERROR(+'COMP. TECNICAS'!H217,0)</f>
        <v>0</v>
      </c>
      <c r="S35" s="110">
        <f t="shared" si="4"/>
        <v>-5</v>
      </c>
      <c r="AR35" s="106">
        <f>(SMALL(R32:R53,6))</f>
        <v>0</v>
      </c>
      <c r="AS35" s="242"/>
      <c r="AT35" s="242"/>
      <c r="AU35" s="242"/>
      <c r="AV35" s="242"/>
      <c r="AW35" s="242"/>
      <c r="AX35" s="242"/>
      <c r="AY35" s="242"/>
    </row>
    <row r="36" spans="3:51" ht="15" customHeight="1" x14ac:dyDescent="0.2">
      <c r="C36" s="217"/>
      <c r="D36" s="107" t="s">
        <v>1045</v>
      </c>
      <c r="E36" s="106" t="str">
        <f>+'Tabla datos anual Resumen'!J44</f>
        <v/>
      </c>
      <c r="F36" s="106">
        <f>+'Tabla datos anual Resumen'!K44</f>
        <v>7</v>
      </c>
      <c r="G36" s="106" t="str">
        <f>+'Tabla datos anual Resumen'!L44</f>
        <v/>
      </c>
      <c r="H36" s="106" t="str">
        <f>+'Tabla datos anual Resumen'!M44</f>
        <v/>
      </c>
      <c r="I36" s="108">
        <f t="shared" si="0"/>
        <v>7</v>
      </c>
      <c r="J36" s="109">
        <f>IFERROR(+'COMP. TECNICAS'!I217,0)</f>
        <v>0</v>
      </c>
      <c r="K36" s="110">
        <f t="shared" si="5"/>
        <v>-7</v>
      </c>
      <c r="L36" s="109">
        <f>IFERROR(+'COMP. TECNICAS'!J217,0)</f>
        <v>0</v>
      </c>
      <c r="M36" s="110">
        <f t="shared" si="1"/>
        <v>-7</v>
      </c>
      <c r="N36" s="109">
        <f>IFERROR(+'COMP. TECNICAS'!K217,0)</f>
        <v>0</v>
      </c>
      <c r="O36" s="110">
        <f t="shared" si="2"/>
        <v>-7</v>
      </c>
      <c r="P36" s="109">
        <f>IFERROR(+'COMP. TECNICAS'!L217,0)</f>
        <v>0</v>
      </c>
      <c r="Q36" s="110">
        <f t="shared" si="3"/>
        <v>-7</v>
      </c>
      <c r="R36" s="109">
        <f>IFERROR(+'COMP. TECNICAS'!M217,0)</f>
        <v>0</v>
      </c>
      <c r="S36" s="110">
        <f t="shared" si="4"/>
        <v>-7</v>
      </c>
      <c r="AR36" s="106">
        <f>(SMALL(R33:R54,7))</f>
        <v>0</v>
      </c>
      <c r="AS36" s="242"/>
      <c r="AT36" s="242"/>
      <c r="AU36" s="242"/>
      <c r="AV36" s="242"/>
      <c r="AW36" s="242"/>
      <c r="AX36" s="242"/>
      <c r="AY36" s="242"/>
    </row>
    <row r="37" spans="3:51" ht="15" customHeight="1" x14ac:dyDescent="0.2">
      <c r="C37" s="218" t="s">
        <v>863</v>
      </c>
      <c r="D37" s="111" t="s">
        <v>1046</v>
      </c>
      <c r="E37" s="106" t="str">
        <f>+'Tabla datos anual Resumen'!J46</f>
        <v/>
      </c>
      <c r="F37" s="106">
        <f>+'Tabla datos anual Resumen'!K46</f>
        <v>6</v>
      </c>
      <c r="G37" s="106" t="str">
        <f>+'Tabla datos anual Resumen'!L46</f>
        <v/>
      </c>
      <c r="H37" s="106" t="str">
        <f>+'Tabla datos anual Resumen'!M46</f>
        <v/>
      </c>
      <c r="I37" s="108">
        <f t="shared" si="0"/>
        <v>6</v>
      </c>
      <c r="J37" s="109">
        <f>IFERROR(+'COMP. TECNICAS'!D232,0)</f>
        <v>0</v>
      </c>
      <c r="K37" s="110">
        <f t="shared" si="5"/>
        <v>-6</v>
      </c>
      <c r="L37" s="109">
        <f>IFERROR(+'COMP. TECNICAS'!E232,0)</f>
        <v>0</v>
      </c>
      <c r="M37" s="110">
        <f t="shared" si="1"/>
        <v>-6</v>
      </c>
      <c r="N37" s="109">
        <f>IFERROR(+'COMP. TECNICAS'!F232,0)</f>
        <v>0</v>
      </c>
      <c r="O37" s="110">
        <f t="shared" si="2"/>
        <v>-6</v>
      </c>
      <c r="P37" s="109">
        <f>IFERROR(+'COMP. TECNICAS'!G232,0)</f>
        <v>0</v>
      </c>
      <c r="Q37" s="110">
        <f t="shared" si="3"/>
        <v>-6</v>
      </c>
      <c r="R37" s="109">
        <f>IFERROR(+'COMP. TECNICAS'!H232,0)</f>
        <v>0</v>
      </c>
      <c r="S37" s="110">
        <f t="shared" si="4"/>
        <v>-6</v>
      </c>
      <c r="AR37" s="106">
        <f>(SMALL(R34:R55,8))</f>
        <v>0</v>
      </c>
      <c r="AS37" s="242"/>
      <c r="AT37" s="242"/>
      <c r="AU37" s="242"/>
      <c r="AV37" s="242"/>
      <c r="AW37" s="242"/>
      <c r="AX37" s="242"/>
      <c r="AY37" s="242"/>
    </row>
    <row r="38" spans="3:51" ht="15" customHeight="1" x14ac:dyDescent="0.2">
      <c r="C38" s="218"/>
      <c r="D38" s="111" t="s">
        <v>1047</v>
      </c>
      <c r="E38" s="106" t="str">
        <f>+'Tabla datos anual Resumen'!J47</f>
        <v/>
      </c>
      <c r="F38" s="106">
        <f>+'Tabla datos anual Resumen'!K47</f>
        <v>7</v>
      </c>
      <c r="G38" s="106" t="str">
        <f>+'Tabla datos anual Resumen'!L47</f>
        <v/>
      </c>
      <c r="H38" s="106" t="str">
        <f>+'Tabla datos anual Resumen'!M47</f>
        <v/>
      </c>
      <c r="I38" s="108">
        <f t="shared" si="0"/>
        <v>7</v>
      </c>
      <c r="J38" s="109">
        <f>IFERROR(+'COMP. TECNICAS'!I232,0)</f>
        <v>0</v>
      </c>
      <c r="K38" s="110">
        <f t="shared" si="5"/>
        <v>-7</v>
      </c>
      <c r="L38" s="109">
        <f>IFERROR(+'COMP. TECNICAS'!J232,0)</f>
        <v>0</v>
      </c>
      <c r="M38" s="110">
        <f t="shared" si="1"/>
        <v>-7</v>
      </c>
      <c r="N38" s="109">
        <f>IFERROR(+'COMP. TECNICAS'!K232,0)</f>
        <v>0</v>
      </c>
      <c r="O38" s="110">
        <f t="shared" si="2"/>
        <v>-7</v>
      </c>
      <c r="P38" s="109">
        <f>IFERROR(+'COMP. TECNICAS'!L232,0)</f>
        <v>0</v>
      </c>
      <c r="Q38" s="110">
        <f t="shared" si="3"/>
        <v>-7</v>
      </c>
      <c r="R38" s="109">
        <f>IFERROR(+'COMP. TECNICAS'!M232,0)</f>
        <v>0</v>
      </c>
      <c r="S38" s="110">
        <f t="shared" si="4"/>
        <v>-7</v>
      </c>
      <c r="AR38" s="106">
        <f>(SMALL(R35:R56,9))</f>
        <v>0</v>
      </c>
      <c r="AS38" s="242"/>
      <c r="AT38" s="242"/>
      <c r="AU38" s="242"/>
      <c r="AV38" s="242"/>
      <c r="AW38" s="242"/>
      <c r="AX38" s="242"/>
      <c r="AY38" s="242"/>
    </row>
    <row r="39" spans="3:51" ht="15" customHeight="1" x14ac:dyDescent="0.2">
      <c r="C39" s="217" t="s">
        <v>875</v>
      </c>
      <c r="D39" s="107" t="s">
        <v>1048</v>
      </c>
      <c r="E39" s="106" t="str">
        <f>+'Tabla datos anual Resumen'!J49</f>
        <v/>
      </c>
      <c r="F39" s="106">
        <f>+'Tabla datos anual Resumen'!K49</f>
        <v>6</v>
      </c>
      <c r="G39" s="106" t="str">
        <f>+'Tabla datos anual Resumen'!L49</f>
        <v/>
      </c>
      <c r="H39" s="106" t="str">
        <f>+'Tabla datos anual Resumen'!M49</f>
        <v/>
      </c>
      <c r="I39" s="108">
        <f t="shared" si="0"/>
        <v>6</v>
      </c>
      <c r="J39" s="109">
        <f>IFERROR(+'COMP. TECNICAS'!D247,0)</f>
        <v>0</v>
      </c>
      <c r="K39" s="110">
        <f t="shared" si="5"/>
        <v>-6</v>
      </c>
      <c r="L39" s="109">
        <f>IFERROR(+'COMP. TECNICAS'!E247,0)</f>
        <v>0</v>
      </c>
      <c r="M39" s="110">
        <f t="shared" si="1"/>
        <v>-6</v>
      </c>
      <c r="N39" s="109">
        <f>IFERROR(+'COMP. TECNICAS'!F247,0)</f>
        <v>0</v>
      </c>
      <c r="O39" s="110">
        <f t="shared" si="2"/>
        <v>-6</v>
      </c>
      <c r="P39" s="109">
        <f>IFERROR(+'COMP. TECNICAS'!G247,0)</f>
        <v>0</v>
      </c>
      <c r="Q39" s="110">
        <f t="shared" si="3"/>
        <v>-6</v>
      </c>
      <c r="R39" s="109">
        <f>IFERROR(+'COMP. TECNICAS'!H247,0)</f>
        <v>0</v>
      </c>
      <c r="S39" s="110">
        <f t="shared" si="4"/>
        <v>-6</v>
      </c>
      <c r="AR39" s="106">
        <f t="shared" ref="AR39:AR45" si="7">(SMALL(R36:R57,9))</f>
        <v>0</v>
      </c>
      <c r="AS39" s="242"/>
      <c r="AT39" s="242"/>
      <c r="AU39" s="242"/>
      <c r="AV39" s="242"/>
      <c r="AW39" s="242"/>
      <c r="AX39" s="242"/>
      <c r="AY39" s="242"/>
    </row>
    <row r="40" spans="3:51" ht="15" customHeight="1" x14ac:dyDescent="0.2">
      <c r="C40" s="217"/>
      <c r="D40" s="107" t="s">
        <v>1050</v>
      </c>
      <c r="E40" s="106" t="str">
        <f>+'Tabla datos anual Resumen'!J50</f>
        <v/>
      </c>
      <c r="F40" s="106">
        <f>+'Tabla datos anual Resumen'!K50</f>
        <v>7</v>
      </c>
      <c r="G40" s="106" t="str">
        <f>+'Tabla datos anual Resumen'!L50</f>
        <v/>
      </c>
      <c r="H40" s="106" t="str">
        <f>+'Tabla datos anual Resumen'!M50</f>
        <v/>
      </c>
      <c r="I40" s="108">
        <f t="shared" si="0"/>
        <v>7</v>
      </c>
      <c r="J40" s="109">
        <f>IFERROR(+'COMP. TECNICAS'!I247,0)</f>
        <v>0</v>
      </c>
      <c r="K40" s="110">
        <f t="shared" si="5"/>
        <v>-7</v>
      </c>
      <c r="L40" s="109">
        <f>IFERROR(+'COMP. TECNICAS'!J247,0)</f>
        <v>0</v>
      </c>
      <c r="M40" s="110">
        <f t="shared" si="1"/>
        <v>-7</v>
      </c>
      <c r="N40" s="109">
        <f>IFERROR(+'COMP. TECNICAS'!K247,0)</f>
        <v>0</v>
      </c>
      <c r="O40" s="110">
        <f t="shared" si="2"/>
        <v>-7</v>
      </c>
      <c r="P40" s="109">
        <f>IFERROR(+'COMP. TECNICAS'!L247,0)</f>
        <v>0</v>
      </c>
      <c r="Q40" s="110">
        <f t="shared" si="3"/>
        <v>-7</v>
      </c>
      <c r="R40" s="109">
        <f>IFERROR(+'COMP. TECNICAS'!M247,0)</f>
        <v>0</v>
      </c>
      <c r="S40" s="110">
        <f t="shared" si="4"/>
        <v>-7</v>
      </c>
      <c r="AR40" s="106">
        <f t="shared" si="7"/>
        <v>0</v>
      </c>
      <c r="AS40" s="242"/>
      <c r="AT40" s="242"/>
      <c r="AU40" s="242"/>
      <c r="AV40" s="242"/>
      <c r="AW40" s="242"/>
      <c r="AX40" s="242"/>
      <c r="AY40" s="242"/>
    </row>
    <row r="41" spans="3:51" ht="15" customHeight="1" x14ac:dyDescent="0.2">
      <c r="C41" s="218" t="s">
        <v>876</v>
      </c>
      <c r="D41" s="111" t="s">
        <v>1051</v>
      </c>
      <c r="E41" s="106" t="str">
        <f>+'Tabla datos anual Resumen'!J52</f>
        <v/>
      </c>
      <c r="F41" s="106">
        <f>+'Tabla datos anual Resumen'!K52</f>
        <v>6</v>
      </c>
      <c r="G41" s="106" t="str">
        <f>+'Tabla datos anual Resumen'!L52</f>
        <v/>
      </c>
      <c r="H41" s="106" t="str">
        <f>+'Tabla datos anual Resumen'!M52</f>
        <v/>
      </c>
      <c r="I41" s="108">
        <f t="shared" si="0"/>
        <v>6</v>
      </c>
      <c r="J41" s="109">
        <f>IFERROR(+'COMP. TECNICAS'!D262,0)</f>
        <v>0</v>
      </c>
      <c r="K41" s="110">
        <f t="shared" si="5"/>
        <v>-6</v>
      </c>
      <c r="L41" s="109">
        <f>IFERROR(+'COMP. TECNICAS'!E262,0)</f>
        <v>0</v>
      </c>
      <c r="M41" s="110">
        <f t="shared" si="1"/>
        <v>-6</v>
      </c>
      <c r="N41" s="109">
        <f>IFERROR(+'COMP. TECNICAS'!F262,0)</f>
        <v>0</v>
      </c>
      <c r="O41" s="110">
        <f t="shared" si="2"/>
        <v>-6</v>
      </c>
      <c r="P41" s="109">
        <f>IFERROR(+'COMP. TECNICAS'!G262,0)</f>
        <v>0</v>
      </c>
      <c r="Q41" s="110">
        <f t="shared" si="3"/>
        <v>-6</v>
      </c>
      <c r="R41" s="109">
        <f>IFERROR(+'COMP. TECNICAS'!H262,0)</f>
        <v>0</v>
      </c>
      <c r="S41" s="110">
        <f t="shared" si="4"/>
        <v>-6</v>
      </c>
      <c r="AR41" s="106">
        <f t="shared" si="7"/>
        <v>0</v>
      </c>
      <c r="AS41" s="242"/>
      <c r="AT41" s="242"/>
      <c r="AU41" s="242"/>
      <c r="AV41" s="242"/>
      <c r="AW41" s="242"/>
      <c r="AX41" s="242"/>
      <c r="AY41" s="242"/>
    </row>
    <row r="42" spans="3:51" ht="15" customHeight="1" x14ac:dyDescent="0.2">
      <c r="C42" s="218"/>
      <c r="D42" s="111" t="s">
        <v>1049</v>
      </c>
      <c r="E42" s="106" t="str">
        <f>+'Tabla datos anual Resumen'!J53</f>
        <v/>
      </c>
      <c r="F42" s="106">
        <f>+'Tabla datos anual Resumen'!K53</f>
        <v>6</v>
      </c>
      <c r="G42" s="106" t="str">
        <f>+'Tabla datos anual Resumen'!L53</f>
        <v/>
      </c>
      <c r="H42" s="106" t="str">
        <f>+'Tabla datos anual Resumen'!M53</f>
        <v/>
      </c>
      <c r="I42" s="108">
        <f t="shared" si="0"/>
        <v>6</v>
      </c>
      <c r="J42" s="109">
        <f>IFERROR(+'COMP. TECNICAS'!I262,0)</f>
        <v>0</v>
      </c>
      <c r="K42" s="110">
        <f t="shared" si="5"/>
        <v>-6</v>
      </c>
      <c r="L42" s="109">
        <f>IFERROR(+'COMP. TECNICAS'!J262,0)</f>
        <v>0</v>
      </c>
      <c r="M42" s="110">
        <f t="shared" si="1"/>
        <v>-6</v>
      </c>
      <c r="N42" s="109">
        <f>IFERROR(+'COMP. TECNICAS'!K262,0)</f>
        <v>0</v>
      </c>
      <c r="O42" s="110">
        <f t="shared" si="2"/>
        <v>-6</v>
      </c>
      <c r="P42" s="109">
        <f>IFERROR(+'COMP. TECNICAS'!L262,0)</f>
        <v>0</v>
      </c>
      <c r="Q42" s="110">
        <f t="shared" si="3"/>
        <v>-6</v>
      </c>
      <c r="R42" s="109">
        <f>IFERROR(+'COMP. TECNICAS'!M262,0)</f>
        <v>0</v>
      </c>
      <c r="S42" s="110">
        <f t="shared" si="4"/>
        <v>-6</v>
      </c>
      <c r="AR42" s="106">
        <f t="shared" si="7"/>
        <v>0</v>
      </c>
      <c r="AS42" s="242"/>
      <c r="AT42" s="242"/>
      <c r="AU42" s="242"/>
      <c r="AV42" s="242"/>
      <c r="AW42" s="242"/>
      <c r="AX42" s="242"/>
      <c r="AY42" s="242"/>
    </row>
    <row r="43" spans="3:51" ht="15" customHeight="1" x14ac:dyDescent="0.2">
      <c r="C43" s="217" t="s">
        <v>877</v>
      </c>
      <c r="D43" s="107" t="s">
        <v>1052</v>
      </c>
      <c r="E43" s="106" t="str">
        <f>+'Tabla datos anual Resumen'!J55</f>
        <v/>
      </c>
      <c r="F43" s="106">
        <f>+'Tabla datos anual Resumen'!K55</f>
        <v>6</v>
      </c>
      <c r="G43" s="106" t="str">
        <f>+'Tabla datos anual Resumen'!L55</f>
        <v/>
      </c>
      <c r="H43" s="106" t="str">
        <f>+'Tabla datos anual Resumen'!M55</f>
        <v/>
      </c>
      <c r="I43" s="108">
        <f t="shared" si="0"/>
        <v>6</v>
      </c>
      <c r="J43" s="109">
        <f>IFERROR(+'COMP. TECNICAS'!D277,0)</f>
        <v>0</v>
      </c>
      <c r="K43" s="110">
        <f t="shared" si="5"/>
        <v>-6</v>
      </c>
      <c r="L43" s="109">
        <f>IFERROR(+'COMP. TECNICAS'!E277,0)</f>
        <v>0</v>
      </c>
      <c r="M43" s="110">
        <f t="shared" si="1"/>
        <v>-6</v>
      </c>
      <c r="N43" s="109">
        <f>IFERROR(+'COMP. TECNICAS'!F277,0)</f>
        <v>0</v>
      </c>
      <c r="O43" s="110">
        <f t="shared" si="2"/>
        <v>-6</v>
      </c>
      <c r="P43" s="109">
        <f>IFERROR(+'COMP. TECNICAS'!G277,0)</f>
        <v>0</v>
      </c>
      <c r="Q43" s="110">
        <f t="shared" si="3"/>
        <v>-6</v>
      </c>
      <c r="R43" s="109">
        <f>IFERROR(+'COMP. TECNICAS'!H277,0)</f>
        <v>0</v>
      </c>
      <c r="S43" s="110">
        <f t="shared" si="4"/>
        <v>-6</v>
      </c>
      <c r="AR43" s="106">
        <f t="shared" si="7"/>
        <v>0</v>
      </c>
      <c r="AS43" s="242"/>
      <c r="AT43" s="242"/>
      <c r="AU43" s="242"/>
      <c r="AV43" s="242"/>
      <c r="AW43" s="242"/>
      <c r="AX43" s="242"/>
      <c r="AY43" s="242"/>
    </row>
    <row r="44" spans="3:51" ht="15" customHeight="1" x14ac:dyDescent="0.2">
      <c r="C44" s="217"/>
      <c r="D44" s="107" t="s">
        <v>1053</v>
      </c>
      <c r="E44" s="106" t="str">
        <f>+'Tabla datos anual Resumen'!J56</f>
        <v/>
      </c>
      <c r="F44" s="106">
        <f>+'Tabla datos anual Resumen'!K56</f>
        <v>7</v>
      </c>
      <c r="G44" s="106" t="str">
        <f>+'Tabla datos anual Resumen'!L56</f>
        <v/>
      </c>
      <c r="H44" s="106" t="str">
        <f>+'Tabla datos anual Resumen'!M56</f>
        <v/>
      </c>
      <c r="I44" s="108">
        <f t="shared" si="0"/>
        <v>7</v>
      </c>
      <c r="J44" s="109">
        <f>IFERROR(+'COMP. TECNICAS'!I277,0)</f>
        <v>0</v>
      </c>
      <c r="K44" s="110">
        <f t="shared" si="5"/>
        <v>-7</v>
      </c>
      <c r="L44" s="109">
        <f>IFERROR(+'COMP. TECNICAS'!J277,0)</f>
        <v>0</v>
      </c>
      <c r="M44" s="110">
        <f t="shared" si="1"/>
        <v>-7</v>
      </c>
      <c r="N44" s="109">
        <f>IFERROR(+'COMP. TECNICAS'!K277,0)</f>
        <v>0</v>
      </c>
      <c r="O44" s="110">
        <f t="shared" si="2"/>
        <v>-7</v>
      </c>
      <c r="P44" s="109">
        <f>IFERROR(+'COMP. TECNICAS'!L277,0)</f>
        <v>0</v>
      </c>
      <c r="Q44" s="110">
        <f t="shared" si="3"/>
        <v>-7</v>
      </c>
      <c r="R44" s="109">
        <f>IFERROR(+'COMP. TECNICAS'!M277,0)</f>
        <v>0</v>
      </c>
      <c r="S44" s="110">
        <f t="shared" si="4"/>
        <v>-7</v>
      </c>
      <c r="AR44" s="106">
        <f t="shared" si="7"/>
        <v>0</v>
      </c>
      <c r="AS44" s="242"/>
      <c r="AT44" s="242"/>
      <c r="AU44" s="242"/>
      <c r="AV44" s="242"/>
      <c r="AW44" s="242"/>
      <c r="AX44" s="242"/>
      <c r="AY44" s="242"/>
    </row>
    <row r="45" spans="3:51" ht="15" customHeight="1" x14ac:dyDescent="0.2">
      <c r="C45" s="218" t="s">
        <v>878</v>
      </c>
      <c r="D45" s="111" t="s">
        <v>1054</v>
      </c>
      <c r="E45" s="106" t="str">
        <f>+'Tabla datos anual Resumen'!J58</f>
        <v/>
      </c>
      <c r="F45" s="106">
        <f>+'Tabla datos anual Resumen'!K58</f>
        <v>6</v>
      </c>
      <c r="G45" s="106" t="str">
        <f>+'Tabla datos anual Resumen'!L58</f>
        <v/>
      </c>
      <c r="H45" s="106" t="str">
        <f>+'Tabla datos anual Resumen'!M58</f>
        <v/>
      </c>
      <c r="I45" s="108">
        <f t="shared" si="0"/>
        <v>6</v>
      </c>
      <c r="J45" s="109">
        <f>IFERROR(+'COMP. TECNICAS'!D292,0)</f>
        <v>0</v>
      </c>
      <c r="K45" s="110">
        <f t="shared" si="5"/>
        <v>-6</v>
      </c>
      <c r="L45" s="109">
        <f>IFERROR(+'COMP. TECNICAS'!E292,0)</f>
        <v>0</v>
      </c>
      <c r="M45" s="110">
        <f t="shared" si="1"/>
        <v>-6</v>
      </c>
      <c r="N45" s="109">
        <f>IFERROR(+'COMP. TECNICAS'!F292,0)</f>
        <v>0</v>
      </c>
      <c r="O45" s="110">
        <f t="shared" si="2"/>
        <v>-6</v>
      </c>
      <c r="P45" s="109">
        <f>IFERROR(+'COMP. TECNICAS'!G292,0)</f>
        <v>0</v>
      </c>
      <c r="Q45" s="110">
        <f t="shared" si="3"/>
        <v>-6</v>
      </c>
      <c r="R45" s="109">
        <f>IFERROR(+'COMP. TECNICAS'!H292,0)</f>
        <v>0</v>
      </c>
      <c r="S45" s="110">
        <f t="shared" si="4"/>
        <v>-6</v>
      </c>
      <c r="AR45" s="106">
        <f t="shared" si="7"/>
        <v>0</v>
      </c>
      <c r="AS45" s="242"/>
      <c r="AT45" s="242"/>
      <c r="AU45" s="242"/>
      <c r="AV45" s="242"/>
      <c r="AW45" s="242"/>
      <c r="AX45" s="242"/>
      <c r="AY45" s="242"/>
    </row>
    <row r="46" spans="3:51" ht="15" customHeight="1" x14ac:dyDescent="0.2">
      <c r="C46" s="218"/>
      <c r="D46" s="111" t="s">
        <v>1057</v>
      </c>
      <c r="E46" s="106" t="str">
        <f>+'Tabla datos anual Resumen'!J59</f>
        <v/>
      </c>
      <c r="F46" s="106">
        <f>+'Tabla datos anual Resumen'!K59</f>
        <v>7</v>
      </c>
      <c r="G46" s="106" t="str">
        <f>+'Tabla datos anual Resumen'!L59</f>
        <v/>
      </c>
      <c r="H46" s="106" t="str">
        <f>+'Tabla datos anual Resumen'!M59</f>
        <v/>
      </c>
      <c r="I46" s="108">
        <f t="shared" si="0"/>
        <v>7</v>
      </c>
      <c r="J46" s="109">
        <f>IFERROR(+'COMP. TECNICAS'!I292,0)</f>
        <v>0</v>
      </c>
      <c r="K46" s="110">
        <f t="shared" si="5"/>
        <v>-7</v>
      </c>
      <c r="L46" s="109">
        <f>IFERROR(+'COMP. TECNICAS'!J292,0)</f>
        <v>0</v>
      </c>
      <c r="M46" s="110">
        <f t="shared" si="1"/>
        <v>-7</v>
      </c>
      <c r="N46" s="109">
        <f>IFERROR(+'COMP. TECNICAS'!K292,0)</f>
        <v>0</v>
      </c>
      <c r="O46" s="110">
        <f t="shared" si="2"/>
        <v>-7</v>
      </c>
      <c r="P46" s="109">
        <f>IFERROR(+'COMP. TECNICAS'!L292,0)</f>
        <v>0</v>
      </c>
      <c r="Q46" s="110">
        <f t="shared" si="3"/>
        <v>-7</v>
      </c>
      <c r="R46" s="109">
        <f>IFERROR(+'COMP. TECNICAS'!M292,0)</f>
        <v>0</v>
      </c>
      <c r="S46" s="110">
        <f t="shared" si="4"/>
        <v>-7</v>
      </c>
      <c r="AR46" s="106">
        <f t="shared" ref="AR46:AR48" si="8">(SMALL(R43:R64,9))</f>
        <v>0</v>
      </c>
      <c r="AS46" s="242"/>
      <c r="AT46" s="242"/>
      <c r="AU46" s="242"/>
      <c r="AV46" s="242"/>
      <c r="AW46" s="242"/>
      <c r="AX46" s="242"/>
      <c r="AY46" s="242"/>
    </row>
    <row r="47" spans="3:51" ht="15" customHeight="1" x14ac:dyDescent="0.2">
      <c r="C47" s="217" t="s">
        <v>879</v>
      </c>
      <c r="D47" s="107" t="s">
        <v>1056</v>
      </c>
      <c r="E47" s="106" t="str">
        <f>+'Tabla datos anual Resumen'!J61</f>
        <v/>
      </c>
      <c r="F47" s="106">
        <f>+'Tabla datos anual Resumen'!K61</f>
        <v>6</v>
      </c>
      <c r="G47" s="106" t="str">
        <f>+'Tabla datos anual Resumen'!L61</f>
        <v/>
      </c>
      <c r="H47" s="106" t="str">
        <f>+'Tabla datos anual Resumen'!M61</f>
        <v/>
      </c>
      <c r="I47" s="108">
        <f t="shared" si="0"/>
        <v>6</v>
      </c>
      <c r="J47" s="109">
        <f>IFERROR(+'COMP. TECNICAS'!D307,0)</f>
        <v>0</v>
      </c>
      <c r="K47" s="110">
        <f t="shared" si="5"/>
        <v>-6</v>
      </c>
      <c r="L47" s="109">
        <f>IFERROR(+'COMP. TECNICAS'!E307,0)</f>
        <v>0</v>
      </c>
      <c r="M47" s="110">
        <f t="shared" si="1"/>
        <v>-6</v>
      </c>
      <c r="N47" s="109">
        <f>IFERROR(+'COMP. TECNICAS'!F307,0)</f>
        <v>0</v>
      </c>
      <c r="O47" s="110">
        <f t="shared" si="2"/>
        <v>-6</v>
      </c>
      <c r="P47" s="109">
        <f>IFERROR(+'COMP. TECNICAS'!G307,0)</f>
        <v>0</v>
      </c>
      <c r="Q47" s="110">
        <f t="shared" si="3"/>
        <v>-6</v>
      </c>
      <c r="R47" s="109">
        <f>IFERROR(+'COMP. TECNICAS'!H307,0)</f>
        <v>0</v>
      </c>
      <c r="S47" s="110">
        <f t="shared" si="4"/>
        <v>-6</v>
      </c>
      <c r="AR47" s="106">
        <f t="shared" si="8"/>
        <v>0</v>
      </c>
      <c r="AS47" s="242"/>
      <c r="AT47" s="242"/>
      <c r="AU47" s="242"/>
      <c r="AV47" s="242"/>
      <c r="AW47" s="242"/>
      <c r="AX47" s="242"/>
      <c r="AY47" s="242"/>
    </row>
    <row r="48" spans="3:51" ht="15" customHeight="1" x14ac:dyDescent="0.2">
      <c r="C48" s="222"/>
      <c r="D48" s="147" t="s">
        <v>1055</v>
      </c>
      <c r="E48" s="138" t="str">
        <f>+'Tabla datos anual Resumen'!J62</f>
        <v/>
      </c>
      <c r="F48" s="138">
        <f>+'Tabla datos anual Resumen'!K62</f>
        <v>7</v>
      </c>
      <c r="G48" s="138" t="str">
        <f>+'Tabla datos anual Resumen'!L62</f>
        <v/>
      </c>
      <c r="H48" s="138" t="str">
        <f>+'Tabla datos anual Resumen'!M62</f>
        <v/>
      </c>
      <c r="I48" s="139">
        <f t="shared" si="0"/>
        <v>7</v>
      </c>
      <c r="J48" s="140">
        <f>IFERROR(+'COMP. TECNICAS'!I307,0)</f>
        <v>0</v>
      </c>
      <c r="K48" s="141">
        <f t="shared" si="5"/>
        <v>-7</v>
      </c>
      <c r="L48" s="140">
        <f>IFERROR(+'COMP. TECNICAS'!J307,0)</f>
        <v>0</v>
      </c>
      <c r="M48" s="141">
        <f t="shared" si="1"/>
        <v>-7</v>
      </c>
      <c r="N48" s="140">
        <f>IFERROR(+'COMP. TECNICAS'!K307,0)</f>
        <v>0</v>
      </c>
      <c r="O48" s="141">
        <f t="shared" si="2"/>
        <v>-7</v>
      </c>
      <c r="P48" s="140">
        <f>IFERROR(+'COMP. TECNICAS'!L307,0)</f>
        <v>0</v>
      </c>
      <c r="Q48" s="141">
        <f t="shared" si="3"/>
        <v>-7</v>
      </c>
      <c r="R48" s="140">
        <f>IFERROR(+'COMP. TECNICAS'!M307,0)</f>
        <v>0</v>
      </c>
      <c r="S48" s="141">
        <f t="shared" si="4"/>
        <v>-7</v>
      </c>
      <c r="AR48" s="106">
        <f t="shared" si="8"/>
        <v>0</v>
      </c>
      <c r="AS48" s="242"/>
      <c r="AT48" s="242"/>
      <c r="AU48" s="242"/>
      <c r="AV48" s="242"/>
      <c r="AW48" s="242"/>
      <c r="AX48" s="242"/>
      <c r="AY48" s="242"/>
    </row>
    <row r="49" spans="3:51" ht="55.5" customHeight="1" x14ac:dyDescent="0.2">
      <c r="C49" s="244" t="s">
        <v>1062</v>
      </c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246"/>
    </row>
    <row r="50" spans="3:51" s="2" customFormat="1" ht="27" customHeight="1" x14ac:dyDescent="0.2">
      <c r="C50" s="221" t="s">
        <v>275</v>
      </c>
      <c r="D50" s="148" t="s">
        <v>1063</v>
      </c>
      <c r="E50" s="143" t="str">
        <f>+'Tabla datos anual Resumen'!J65</f>
        <v/>
      </c>
      <c r="F50" s="143">
        <f>+'Tabla datos anual Resumen'!K65</f>
        <v>6</v>
      </c>
      <c r="G50" s="143" t="str">
        <f>+'Tabla datos anual Resumen'!L65</f>
        <v/>
      </c>
      <c r="H50" s="143" t="str">
        <f>+'Tabla datos anual Resumen'!M65</f>
        <v/>
      </c>
      <c r="I50" s="69">
        <f>SUM(E50:H50)</f>
        <v>6</v>
      </c>
      <c r="J50" s="144">
        <f>IFERROR(+'COMP. COMPORTAMIENTO'!D22,0)</f>
        <v>6</v>
      </c>
      <c r="K50" s="145">
        <f>+J50-I50</f>
        <v>0</v>
      </c>
      <c r="L50" s="144">
        <f>IFERROR(+'COMP. COMPORTAMIENTO'!E22,0)</f>
        <v>5</v>
      </c>
      <c r="M50" s="145">
        <f>+L50-I50</f>
        <v>-1</v>
      </c>
      <c r="N50" s="144">
        <f>IFERROR(+'COMP. COMPORTAMIENTO'!F22,0)</f>
        <v>5</v>
      </c>
      <c r="O50" s="145">
        <f>+N50-I50</f>
        <v>-1</v>
      </c>
      <c r="P50" s="144">
        <f>IFERROR(+'COMP. COMPORTAMIENTO'!G22,0)</f>
        <v>6</v>
      </c>
      <c r="Q50" s="145">
        <f>+P50-I50</f>
        <v>0</v>
      </c>
      <c r="R50" s="144">
        <f>IFERROR(+'COMP. COMPORTAMIENTO'!H22,0)</f>
        <v>5.5</v>
      </c>
      <c r="S50" s="145">
        <f>+R50-I50</f>
        <v>-0.5</v>
      </c>
      <c r="AI50" s="1"/>
      <c r="AJ50" s="1"/>
      <c r="AK50" s="1"/>
      <c r="AL50" s="1"/>
      <c r="AM50" s="1"/>
      <c r="AN50" s="1"/>
      <c r="AO50" s="1"/>
      <c r="AP50" s="1"/>
      <c r="AQ50" s="1"/>
      <c r="AR50" s="247" t="s">
        <v>1101</v>
      </c>
      <c r="AS50" s="248"/>
      <c r="AT50" s="248"/>
      <c r="AU50" s="248"/>
      <c r="AV50" s="248"/>
      <c r="AW50" s="248"/>
      <c r="AX50" s="248"/>
      <c r="AY50" s="248"/>
    </row>
    <row r="51" spans="3:51" s="2" customFormat="1" ht="24.95" customHeight="1" x14ac:dyDescent="0.2">
      <c r="C51" s="219"/>
      <c r="D51" s="117" t="s">
        <v>1065</v>
      </c>
      <c r="E51" s="106" t="str">
        <f>+'Tabla datos anual Resumen'!J66</f>
        <v/>
      </c>
      <c r="F51" s="106">
        <f>+'Tabla datos anual Resumen'!K66</f>
        <v>6</v>
      </c>
      <c r="G51" s="106" t="str">
        <f>+'Tabla datos anual Resumen'!L66</f>
        <v/>
      </c>
      <c r="H51" s="106" t="str">
        <f>+'Tabla datos anual Resumen'!M66</f>
        <v/>
      </c>
      <c r="I51" s="108">
        <f t="shared" ref="I51:I79" si="9">SUM(E51:H51)</f>
        <v>6</v>
      </c>
      <c r="J51" s="109">
        <f>IFERROR(+'COMP. COMPORTAMIENTO'!I22,0)</f>
        <v>6</v>
      </c>
      <c r="K51" s="110">
        <f>+J51-I51</f>
        <v>0</v>
      </c>
      <c r="L51" s="109">
        <f>IFERROR(+'COMP. COMPORTAMIENTO'!J22,0)</f>
        <v>6</v>
      </c>
      <c r="M51" s="110">
        <f t="shared" ref="M51:M79" si="10">+L51-I51</f>
        <v>0</v>
      </c>
      <c r="N51" s="109">
        <f>IFERROR(+'COMP. COMPORTAMIENTO'!K22,0)</f>
        <v>6</v>
      </c>
      <c r="O51" s="110">
        <f t="shared" ref="O51:O79" si="11">+N51-I51</f>
        <v>0</v>
      </c>
      <c r="P51" s="109">
        <f>IFERROR(+'COMP. COMPORTAMIENTO'!L22,0)</f>
        <v>6</v>
      </c>
      <c r="Q51" s="110">
        <f t="shared" ref="Q51:Q79" si="12">+P51-I51</f>
        <v>0</v>
      </c>
      <c r="R51" s="109">
        <f>IFERROR(+'COMP. COMPORTAMIENTO'!M22,0)</f>
        <v>6</v>
      </c>
      <c r="S51" s="110">
        <f t="shared" ref="S51:S102" si="13">+R51-I51</f>
        <v>0</v>
      </c>
      <c r="AI51" s="1"/>
      <c r="AJ51" s="1"/>
      <c r="AK51" s="1"/>
      <c r="AL51" s="1"/>
      <c r="AM51" s="1"/>
      <c r="AN51" s="1"/>
      <c r="AO51" s="1"/>
      <c r="AP51" s="1"/>
      <c r="AR51" s="146" t="s">
        <v>1098</v>
      </c>
      <c r="AS51" s="243" t="s">
        <v>1099</v>
      </c>
      <c r="AT51" s="243"/>
      <c r="AU51" s="243"/>
      <c r="AV51" s="243"/>
      <c r="AW51" s="243"/>
      <c r="AX51" s="243"/>
      <c r="AY51" s="243"/>
    </row>
    <row r="52" spans="3:51" s="2" customFormat="1" ht="24.95" customHeight="1" x14ac:dyDescent="0.2">
      <c r="C52" s="217" t="s">
        <v>287</v>
      </c>
      <c r="D52" s="107" t="s">
        <v>1066</v>
      </c>
      <c r="E52" s="106" t="str">
        <f>+'Tabla datos anual Resumen'!J68</f>
        <v/>
      </c>
      <c r="F52" s="106">
        <f>+'Tabla datos anual Resumen'!K68</f>
        <v>6</v>
      </c>
      <c r="G52" s="106" t="str">
        <f>+'Tabla datos anual Resumen'!L68</f>
        <v/>
      </c>
      <c r="H52" s="106" t="str">
        <f>+'Tabla datos anual Resumen'!M68</f>
        <v/>
      </c>
      <c r="I52" s="108">
        <f t="shared" si="9"/>
        <v>6</v>
      </c>
      <c r="J52" s="109">
        <f>IFERROR(+'COMP. COMPORTAMIENTO'!D37,0)</f>
        <v>5</v>
      </c>
      <c r="K52" s="110">
        <f t="shared" ref="K52:K79" si="14">+J52-I52</f>
        <v>-1</v>
      </c>
      <c r="L52" s="109">
        <f>IFERROR(+'COMP. COMPORTAMIENTO'!E37,0)</f>
        <v>0</v>
      </c>
      <c r="M52" s="110">
        <f t="shared" si="10"/>
        <v>-6</v>
      </c>
      <c r="N52" s="109">
        <f>IFERROR(+'COMP. COMPORTAMIENTO'!F37,0)</f>
        <v>0</v>
      </c>
      <c r="O52" s="110">
        <f t="shared" si="11"/>
        <v>-6</v>
      </c>
      <c r="P52" s="109">
        <f>IFERROR(+'COMP. COMPORTAMIENTO'!G37,0)</f>
        <v>0</v>
      </c>
      <c r="Q52" s="110">
        <f t="shared" si="12"/>
        <v>-6</v>
      </c>
      <c r="R52" s="109">
        <f>IFERROR(+'COMP. COMPORTAMIENTO'!H37,0)</f>
        <v>5</v>
      </c>
      <c r="S52" s="110">
        <f t="shared" si="13"/>
        <v>-1</v>
      </c>
      <c r="AI52" s="1"/>
      <c r="AJ52" s="1"/>
      <c r="AK52" s="1"/>
      <c r="AL52" s="1"/>
      <c r="AM52" s="1"/>
      <c r="AN52" s="1"/>
      <c r="AO52" s="1"/>
      <c r="AP52" s="1"/>
      <c r="AQ52" s="1"/>
      <c r="AR52" s="106">
        <f>MIN(R50:R71)</f>
        <v>0</v>
      </c>
      <c r="AS52" s="242"/>
      <c r="AT52" s="242"/>
      <c r="AU52" s="242"/>
      <c r="AV52" s="242"/>
      <c r="AW52" s="242"/>
      <c r="AX52" s="242"/>
      <c r="AY52" s="242"/>
    </row>
    <row r="53" spans="3:51" s="2" customFormat="1" ht="24.95" customHeight="1" x14ac:dyDescent="0.2">
      <c r="C53" s="217"/>
      <c r="D53" s="107" t="s">
        <v>1064</v>
      </c>
      <c r="E53" s="106" t="str">
        <f>+'Tabla datos anual Resumen'!J69</f>
        <v/>
      </c>
      <c r="F53" s="106">
        <f>+'Tabla datos anual Resumen'!K69</f>
        <v>7</v>
      </c>
      <c r="G53" s="106" t="str">
        <f>+'Tabla datos anual Resumen'!L69</f>
        <v/>
      </c>
      <c r="H53" s="106" t="str">
        <f>+'Tabla datos anual Resumen'!M69</f>
        <v/>
      </c>
      <c r="I53" s="108">
        <f t="shared" si="9"/>
        <v>7</v>
      </c>
      <c r="J53" s="109">
        <f>IFERROR(+'COMP. COMPORTAMIENTO'!I37,0)</f>
        <v>6</v>
      </c>
      <c r="K53" s="110">
        <f t="shared" si="14"/>
        <v>-1</v>
      </c>
      <c r="L53" s="109">
        <f>IFERROR(+'COMP. COMPORTAMIENTO'!J37,0)</f>
        <v>0</v>
      </c>
      <c r="M53" s="110">
        <f t="shared" si="10"/>
        <v>-7</v>
      </c>
      <c r="N53" s="109">
        <f>IFERROR(+'COMP. COMPORTAMIENTO'!K37,0)</f>
        <v>0</v>
      </c>
      <c r="O53" s="110">
        <f t="shared" si="11"/>
        <v>-7</v>
      </c>
      <c r="P53" s="109">
        <f>IFERROR(+'COMP. COMPORTAMIENTO'!L37,0)</f>
        <v>0</v>
      </c>
      <c r="Q53" s="110">
        <f t="shared" si="12"/>
        <v>-7</v>
      </c>
      <c r="R53" s="109">
        <f>IFERROR(+'COMP. COMPORTAMIENTO'!M37,0)</f>
        <v>6</v>
      </c>
      <c r="S53" s="110">
        <f t="shared" si="13"/>
        <v>-1</v>
      </c>
      <c r="AI53" s="1"/>
      <c r="AJ53" s="1"/>
      <c r="AK53" s="1"/>
      <c r="AL53" s="1"/>
      <c r="AM53" s="1"/>
      <c r="AN53" s="1"/>
      <c r="AO53" s="1"/>
      <c r="AP53" s="1"/>
      <c r="AQ53" s="1"/>
      <c r="AR53" s="106">
        <f>(SMALL(R51:R72,2))</f>
        <v>0</v>
      </c>
      <c r="AS53" s="242"/>
      <c r="AT53" s="242"/>
      <c r="AU53" s="242"/>
      <c r="AV53" s="242"/>
      <c r="AW53" s="242"/>
      <c r="AX53" s="242"/>
      <c r="AY53" s="242"/>
    </row>
    <row r="54" spans="3:51" s="2" customFormat="1" ht="24.95" customHeight="1" x14ac:dyDescent="0.2">
      <c r="C54" s="219" t="s">
        <v>299</v>
      </c>
      <c r="D54" s="117" t="s">
        <v>1067</v>
      </c>
      <c r="E54" s="106" t="str">
        <f>+'Tabla datos anual Resumen'!J71</f>
        <v/>
      </c>
      <c r="F54" s="106">
        <f>+'Tabla datos anual Resumen'!K71</f>
        <v>6</v>
      </c>
      <c r="G54" s="106" t="str">
        <f>+'Tabla datos anual Resumen'!L71</f>
        <v/>
      </c>
      <c r="H54" s="106" t="str">
        <f>+'Tabla datos anual Resumen'!M71</f>
        <v/>
      </c>
      <c r="I54" s="108">
        <f t="shared" si="9"/>
        <v>6</v>
      </c>
      <c r="J54" s="109">
        <f>IFERROR(+'COMP. COMPORTAMIENTO'!D52,0)</f>
        <v>0</v>
      </c>
      <c r="K54" s="110">
        <f t="shared" si="14"/>
        <v>-6</v>
      </c>
      <c r="L54" s="109">
        <f>IFERROR(+'COMP. COMPORTAMIENTO'!E52,0)</f>
        <v>0</v>
      </c>
      <c r="M54" s="110">
        <f t="shared" si="10"/>
        <v>-6</v>
      </c>
      <c r="N54" s="109">
        <f>IFERROR(+'COMP. COMPORTAMIENTO'!F52,0)</f>
        <v>0</v>
      </c>
      <c r="O54" s="110">
        <f t="shared" si="11"/>
        <v>-6</v>
      </c>
      <c r="P54" s="109">
        <f>IFERROR(+'COMP. COMPORTAMIENTO'!G52,0)</f>
        <v>0</v>
      </c>
      <c r="Q54" s="110">
        <f t="shared" si="12"/>
        <v>-6</v>
      </c>
      <c r="R54" s="109">
        <f>IFERROR(+'COMP. COMPORTAMIENTO'!H52,0)</f>
        <v>0</v>
      </c>
      <c r="S54" s="110">
        <f t="shared" si="13"/>
        <v>-6</v>
      </c>
      <c r="AI54" s="1"/>
      <c r="AJ54" s="1"/>
      <c r="AK54" s="1"/>
      <c r="AL54" s="1"/>
      <c r="AM54" s="1"/>
      <c r="AN54" s="1"/>
      <c r="AO54" s="1"/>
      <c r="AP54" s="1"/>
      <c r="AQ54" s="1"/>
      <c r="AR54" s="106">
        <f>(SMALL(R51:R72,3))</f>
        <v>0</v>
      </c>
      <c r="AS54" s="242"/>
      <c r="AT54" s="242"/>
      <c r="AU54" s="242"/>
      <c r="AV54" s="242"/>
      <c r="AW54" s="242"/>
      <c r="AX54" s="242"/>
      <c r="AY54" s="242"/>
    </row>
    <row r="55" spans="3:51" s="2" customFormat="1" ht="24.95" customHeight="1" x14ac:dyDescent="0.2">
      <c r="C55" s="219"/>
      <c r="D55" s="117" t="s">
        <v>1068</v>
      </c>
      <c r="E55" s="106" t="str">
        <f>+'Tabla datos anual Resumen'!J72</f>
        <v/>
      </c>
      <c r="F55" s="106">
        <f>+'Tabla datos anual Resumen'!K72</f>
        <v>6</v>
      </c>
      <c r="G55" s="106" t="str">
        <f>+'Tabla datos anual Resumen'!L72</f>
        <v/>
      </c>
      <c r="H55" s="106" t="str">
        <f>+'Tabla datos anual Resumen'!M72</f>
        <v/>
      </c>
      <c r="I55" s="108">
        <f t="shared" si="9"/>
        <v>6</v>
      </c>
      <c r="J55" s="109">
        <f>IFERROR(+'COMP. COMPORTAMIENTO'!I52,0)</f>
        <v>0</v>
      </c>
      <c r="K55" s="110">
        <f t="shared" si="14"/>
        <v>-6</v>
      </c>
      <c r="L55" s="109">
        <f>IFERROR(+'COMP. COMPORTAMIENTO'!J52,0)</f>
        <v>0</v>
      </c>
      <c r="M55" s="110">
        <f t="shared" si="10"/>
        <v>-6</v>
      </c>
      <c r="N55" s="109">
        <f>IFERROR(+'COMP. COMPORTAMIENTO'!K52,0)</f>
        <v>0</v>
      </c>
      <c r="O55" s="110">
        <f t="shared" si="11"/>
        <v>-6</v>
      </c>
      <c r="P55" s="109">
        <f>IFERROR(+'COMP. COMPORTAMIENTO'!L52,0)</f>
        <v>0</v>
      </c>
      <c r="Q55" s="110">
        <f t="shared" si="12"/>
        <v>-6</v>
      </c>
      <c r="R55" s="109">
        <f>IFERROR(+'COMP. COMPORTAMIENTO'!M52,0)</f>
        <v>0</v>
      </c>
      <c r="S55" s="110">
        <f t="shared" si="13"/>
        <v>-6</v>
      </c>
      <c r="AI55" s="1"/>
      <c r="AJ55" s="1"/>
      <c r="AK55" s="1"/>
      <c r="AL55" s="1"/>
      <c r="AM55" s="1"/>
      <c r="AN55" s="1"/>
      <c r="AO55" s="1"/>
      <c r="AP55" s="1"/>
      <c r="AQ55" s="1"/>
      <c r="AR55" s="106">
        <f>(SMALL(R52:R73,4))</f>
        <v>0</v>
      </c>
      <c r="AS55" s="242"/>
      <c r="AT55" s="242"/>
      <c r="AU55" s="242"/>
      <c r="AV55" s="242"/>
      <c r="AW55" s="242"/>
      <c r="AX55" s="242"/>
      <c r="AY55" s="242"/>
    </row>
    <row r="56" spans="3:51" ht="24.95" customHeight="1" x14ac:dyDescent="0.2">
      <c r="C56" s="217" t="s">
        <v>311</v>
      </c>
      <c r="D56" s="107" t="s">
        <v>1069</v>
      </c>
      <c r="E56" s="106" t="str">
        <f>+'Tabla datos anual Resumen'!J74</f>
        <v/>
      </c>
      <c r="F56" s="106">
        <f>+'Tabla datos anual Resumen'!K74</f>
        <v>6</v>
      </c>
      <c r="G56" s="106" t="str">
        <f>+'Tabla datos anual Resumen'!L74</f>
        <v/>
      </c>
      <c r="H56" s="106" t="str">
        <f>+'Tabla datos anual Resumen'!M74</f>
        <v/>
      </c>
      <c r="I56" s="108">
        <f t="shared" si="9"/>
        <v>6</v>
      </c>
      <c r="J56" s="109">
        <f>IFERROR(+'COMP. COMPORTAMIENTO'!D67,0)</f>
        <v>0</v>
      </c>
      <c r="K56" s="110">
        <f t="shared" si="14"/>
        <v>-6</v>
      </c>
      <c r="L56" s="109">
        <f>IFERROR(+'COMP. COMPORTAMIENTO'!E67,0)</f>
        <v>0</v>
      </c>
      <c r="M56" s="110">
        <f t="shared" si="10"/>
        <v>-6</v>
      </c>
      <c r="N56" s="109">
        <f>IFERROR(+'COMP. COMPORTAMIENTO'!F67,0)</f>
        <v>0</v>
      </c>
      <c r="O56" s="110">
        <f t="shared" si="11"/>
        <v>-6</v>
      </c>
      <c r="P56" s="109">
        <f>IFERROR(+'COMP. COMPORTAMIENTO'!G67,0)</f>
        <v>0</v>
      </c>
      <c r="Q56" s="110">
        <f t="shared" si="12"/>
        <v>-6</v>
      </c>
      <c r="R56" s="109">
        <f>IFERROR(+'COMP. COMPORTAMIENTO'!H67,0)</f>
        <v>0</v>
      </c>
      <c r="S56" s="110">
        <f t="shared" si="13"/>
        <v>-6</v>
      </c>
      <c r="AR56" s="106">
        <f>(SMALL(R53:R74,5))</f>
        <v>0</v>
      </c>
      <c r="AS56" s="242"/>
      <c r="AT56" s="242"/>
      <c r="AU56" s="242"/>
      <c r="AV56" s="242"/>
      <c r="AW56" s="242"/>
      <c r="AX56" s="242"/>
      <c r="AY56" s="242"/>
    </row>
    <row r="57" spans="3:51" ht="24.95" customHeight="1" x14ac:dyDescent="0.2">
      <c r="C57" s="217"/>
      <c r="D57" s="107" t="s">
        <v>1070</v>
      </c>
      <c r="E57" s="106" t="str">
        <f>+'Tabla datos anual Resumen'!J75</f>
        <v/>
      </c>
      <c r="F57" s="106">
        <f>+'Tabla datos anual Resumen'!K75</f>
        <v>6</v>
      </c>
      <c r="G57" s="106" t="str">
        <f>+'Tabla datos anual Resumen'!L75</f>
        <v/>
      </c>
      <c r="H57" s="106" t="str">
        <f>+'Tabla datos anual Resumen'!M75</f>
        <v/>
      </c>
      <c r="I57" s="108">
        <f t="shared" si="9"/>
        <v>6</v>
      </c>
      <c r="J57" s="109">
        <f>IFERROR(+'COMP. COMPORTAMIENTO'!I67,0)</f>
        <v>0</v>
      </c>
      <c r="K57" s="110">
        <f t="shared" si="14"/>
        <v>-6</v>
      </c>
      <c r="L57" s="109">
        <f>IFERROR(+'COMP. COMPORTAMIENTO'!J67,0)</f>
        <v>0</v>
      </c>
      <c r="M57" s="110">
        <f t="shared" si="10"/>
        <v>-6</v>
      </c>
      <c r="N57" s="109">
        <f>IFERROR(+'COMP. COMPORTAMIENTO'!K67,0)</f>
        <v>0</v>
      </c>
      <c r="O57" s="110">
        <f t="shared" si="11"/>
        <v>-6</v>
      </c>
      <c r="P57" s="109">
        <f>IFERROR(+'COMP. COMPORTAMIENTO'!L67,0)</f>
        <v>0</v>
      </c>
      <c r="Q57" s="110">
        <f t="shared" si="12"/>
        <v>-6</v>
      </c>
      <c r="R57" s="109">
        <f>IFERROR(+'COMP. COMPORTAMIENTO'!M67,0)</f>
        <v>0</v>
      </c>
      <c r="S57" s="110">
        <f t="shared" si="13"/>
        <v>-6</v>
      </c>
      <c r="AR57" s="106">
        <f>(SMALL(R54:R75,6))</f>
        <v>0</v>
      </c>
      <c r="AS57" s="242"/>
      <c r="AT57" s="242"/>
      <c r="AU57" s="242"/>
      <c r="AV57" s="242"/>
      <c r="AW57" s="242"/>
      <c r="AX57" s="242"/>
      <c r="AY57" s="242"/>
    </row>
    <row r="58" spans="3:51" ht="24.95" customHeight="1" x14ac:dyDescent="0.2">
      <c r="C58" s="219" t="s">
        <v>323</v>
      </c>
      <c r="D58" s="117" t="s">
        <v>1071</v>
      </c>
      <c r="E58" s="106" t="str">
        <f>+'Tabla datos anual Resumen'!J77</f>
        <v/>
      </c>
      <c r="F58" s="106">
        <f>+'Tabla datos anual Resumen'!K77</f>
        <v>6</v>
      </c>
      <c r="G58" s="106" t="str">
        <f>+'Tabla datos anual Resumen'!L77</f>
        <v/>
      </c>
      <c r="H58" s="106" t="str">
        <f>+'Tabla datos anual Resumen'!M77</f>
        <v/>
      </c>
      <c r="I58" s="108">
        <f t="shared" si="9"/>
        <v>6</v>
      </c>
      <c r="J58" s="109">
        <f>IFERROR(+'COMP. COMPORTAMIENTO'!D82,0)</f>
        <v>0</v>
      </c>
      <c r="K58" s="110">
        <f t="shared" si="14"/>
        <v>-6</v>
      </c>
      <c r="L58" s="109">
        <f>IFERROR(+'COMP. COMPORTAMIENTO'!E82,0)</f>
        <v>0</v>
      </c>
      <c r="M58" s="110">
        <f t="shared" si="10"/>
        <v>-6</v>
      </c>
      <c r="N58" s="109">
        <f>IFERROR(+'COMP. COMPORTAMIENTO'!F82,0)</f>
        <v>0</v>
      </c>
      <c r="O58" s="110">
        <f t="shared" si="11"/>
        <v>-6</v>
      </c>
      <c r="P58" s="109">
        <f>IFERROR(+'COMP. COMPORTAMIENTO'!G82,0)</f>
        <v>0</v>
      </c>
      <c r="Q58" s="110">
        <f t="shared" si="12"/>
        <v>-6</v>
      </c>
      <c r="R58" s="109">
        <f>IFERROR(+'COMP. COMPORTAMIENTO'!H82,0)</f>
        <v>0</v>
      </c>
      <c r="S58" s="110">
        <f t="shared" si="13"/>
        <v>-6</v>
      </c>
      <c r="AR58" s="106">
        <f>(SMALL(R55:R76,7))</f>
        <v>0</v>
      </c>
      <c r="AS58" s="242"/>
      <c r="AT58" s="242"/>
      <c r="AU58" s="242"/>
      <c r="AV58" s="242"/>
      <c r="AW58" s="242"/>
      <c r="AX58" s="242"/>
      <c r="AY58" s="242"/>
    </row>
    <row r="59" spans="3:51" ht="24.95" customHeight="1" x14ac:dyDescent="0.2">
      <c r="C59" s="219"/>
      <c r="D59" s="117" t="s">
        <v>1072</v>
      </c>
      <c r="E59" s="106" t="str">
        <f>+'Tabla datos anual Resumen'!J78</f>
        <v/>
      </c>
      <c r="F59" s="106">
        <f>+'Tabla datos anual Resumen'!K78</f>
        <v>6</v>
      </c>
      <c r="G59" s="106" t="str">
        <f>+'Tabla datos anual Resumen'!L78</f>
        <v/>
      </c>
      <c r="H59" s="106" t="str">
        <f>+'Tabla datos anual Resumen'!M78</f>
        <v/>
      </c>
      <c r="I59" s="108">
        <f t="shared" si="9"/>
        <v>6</v>
      </c>
      <c r="J59" s="109">
        <f>IFERROR(+'COMP. COMPORTAMIENTO'!I82,0)</f>
        <v>0</v>
      </c>
      <c r="K59" s="110">
        <f t="shared" si="14"/>
        <v>-6</v>
      </c>
      <c r="L59" s="109">
        <f>IFERROR(+'COMP. COMPORTAMIENTO'!J82,0)</f>
        <v>0</v>
      </c>
      <c r="M59" s="110">
        <f t="shared" si="10"/>
        <v>-6</v>
      </c>
      <c r="N59" s="109">
        <f>IFERROR(+'COMP. COMPORTAMIENTO'!K82,0)</f>
        <v>0</v>
      </c>
      <c r="O59" s="110">
        <f t="shared" si="11"/>
        <v>-6</v>
      </c>
      <c r="P59" s="109">
        <f>IFERROR(+'COMP. COMPORTAMIENTO'!L82,0)</f>
        <v>0</v>
      </c>
      <c r="Q59" s="110">
        <f t="shared" si="12"/>
        <v>-6</v>
      </c>
      <c r="R59" s="109">
        <f>IFERROR(+'COMP. COMPORTAMIENTO'!M82,0)</f>
        <v>0</v>
      </c>
      <c r="S59" s="110">
        <f t="shared" si="13"/>
        <v>-6</v>
      </c>
      <c r="AR59" s="106">
        <f>(SMALL(R56:R77,8))</f>
        <v>0</v>
      </c>
      <c r="AS59" s="242"/>
      <c r="AT59" s="242"/>
      <c r="AU59" s="242"/>
      <c r="AV59" s="242"/>
      <c r="AW59" s="242"/>
      <c r="AX59" s="242"/>
      <c r="AY59" s="242"/>
    </row>
    <row r="60" spans="3:51" ht="24.95" customHeight="1" x14ac:dyDescent="0.2">
      <c r="C60" s="217" t="s">
        <v>335</v>
      </c>
      <c r="D60" s="107" t="s">
        <v>1073</v>
      </c>
      <c r="E60" s="106" t="str">
        <f>+'Tabla datos anual Resumen'!J80</f>
        <v/>
      </c>
      <c r="F60" s="106">
        <f>+'Tabla datos anual Resumen'!K80</f>
        <v>6</v>
      </c>
      <c r="G60" s="106" t="str">
        <f>+'Tabla datos anual Resumen'!L80</f>
        <v/>
      </c>
      <c r="H60" s="106" t="str">
        <f>+'Tabla datos anual Resumen'!M80</f>
        <v/>
      </c>
      <c r="I60" s="108">
        <f t="shared" ref="I60:I62" si="15">SUM(E60:H60)</f>
        <v>6</v>
      </c>
      <c r="J60" s="109">
        <f>IFERROR(+'COMP. COMPORTAMIENTO'!D97,0)</f>
        <v>0</v>
      </c>
      <c r="K60" s="110">
        <f t="shared" si="14"/>
        <v>-6</v>
      </c>
      <c r="L60" s="109">
        <f>IFERROR(+'COMP. COMPORTAMIENTO'!E97,0)</f>
        <v>0</v>
      </c>
      <c r="M60" s="110">
        <f t="shared" si="10"/>
        <v>-6</v>
      </c>
      <c r="N60" s="109">
        <f>IFERROR(+'COMP. COMPORTAMIENTO'!F97,0)</f>
        <v>0</v>
      </c>
      <c r="O60" s="110">
        <f t="shared" si="11"/>
        <v>-6</v>
      </c>
      <c r="P60" s="109">
        <f>IFERROR(+'COMP. COMPORTAMIENTO'!G97,0)</f>
        <v>0</v>
      </c>
      <c r="Q60" s="110">
        <f t="shared" si="12"/>
        <v>-6</v>
      </c>
      <c r="R60" s="109">
        <f>IFERROR(+'COMP. COMPORTAMIENTO'!H97,0)</f>
        <v>0</v>
      </c>
      <c r="S60" s="110">
        <f t="shared" si="13"/>
        <v>-6</v>
      </c>
      <c r="AR60" s="106">
        <f>(SMALL(R57:R78,9))</f>
        <v>0</v>
      </c>
      <c r="AS60" s="242"/>
      <c r="AT60" s="242"/>
      <c r="AU60" s="242"/>
      <c r="AV60" s="242"/>
      <c r="AW60" s="242"/>
      <c r="AX60" s="242"/>
      <c r="AY60" s="242"/>
    </row>
    <row r="61" spans="3:51" ht="27" customHeight="1" x14ac:dyDescent="0.2">
      <c r="C61" s="217"/>
      <c r="D61" s="107" t="s">
        <v>1074</v>
      </c>
      <c r="E61" s="106" t="str">
        <f>+'Tabla datos anual Resumen'!J81</f>
        <v/>
      </c>
      <c r="F61" s="106">
        <f>+'Tabla datos anual Resumen'!K81</f>
        <v>6</v>
      </c>
      <c r="G61" s="106" t="str">
        <f>+'Tabla datos anual Resumen'!L81</f>
        <v/>
      </c>
      <c r="H61" s="106" t="str">
        <f>+'Tabla datos anual Resumen'!M81</f>
        <v/>
      </c>
      <c r="I61" s="108">
        <f t="shared" si="15"/>
        <v>6</v>
      </c>
      <c r="J61" s="109">
        <f>IFERROR(+'COMP. COMPORTAMIENTO'!I97,0)</f>
        <v>0</v>
      </c>
      <c r="K61" s="110">
        <f t="shared" si="14"/>
        <v>-6</v>
      </c>
      <c r="L61" s="109">
        <f>IFERROR(+'COMP. COMPORTAMIENTO'!J97,0)</f>
        <v>0</v>
      </c>
      <c r="M61" s="110">
        <f t="shared" si="10"/>
        <v>-6</v>
      </c>
      <c r="N61" s="109">
        <f>IFERROR(+'COMP. COMPORTAMIENTO'!K97,0)</f>
        <v>0</v>
      </c>
      <c r="O61" s="110">
        <f t="shared" si="11"/>
        <v>-6</v>
      </c>
      <c r="P61" s="109">
        <f>IFERROR(+'COMP. COMPORTAMIENTO'!L97,0)</f>
        <v>0</v>
      </c>
      <c r="Q61" s="110">
        <f t="shared" si="12"/>
        <v>-6</v>
      </c>
      <c r="R61" s="109">
        <f>IFERROR(+'COMP. COMPORTAMIENTO'!M97,0)</f>
        <v>0</v>
      </c>
      <c r="S61" s="110">
        <f t="shared" si="13"/>
        <v>-6</v>
      </c>
      <c r="AR61" s="106">
        <f t="shared" ref="AR61:AR65" si="16">(SMALL(R58:R79,9))</f>
        <v>0</v>
      </c>
      <c r="AS61" s="242"/>
      <c r="AT61" s="242"/>
      <c r="AU61" s="242"/>
      <c r="AV61" s="242"/>
      <c r="AW61" s="242"/>
      <c r="AX61" s="242"/>
      <c r="AY61" s="242"/>
    </row>
    <row r="62" spans="3:51" ht="24.95" customHeight="1" x14ac:dyDescent="0.2">
      <c r="C62" s="219" t="s">
        <v>347</v>
      </c>
      <c r="D62" s="117" t="s">
        <v>1075</v>
      </c>
      <c r="E62" s="106" t="str">
        <f>+'Tabla datos anual Resumen'!J83</f>
        <v/>
      </c>
      <c r="F62" s="106">
        <f>+'Tabla datos anual Resumen'!K83</f>
        <v>7</v>
      </c>
      <c r="G62" s="106" t="str">
        <f>+'Tabla datos anual Resumen'!L83</f>
        <v/>
      </c>
      <c r="H62" s="106" t="str">
        <f>+'Tabla datos anual Resumen'!M83</f>
        <v/>
      </c>
      <c r="I62" s="108">
        <f t="shared" si="15"/>
        <v>7</v>
      </c>
      <c r="J62" s="109">
        <f>IFERROR(+'COMP. COMPORTAMIENTO'!D112,0)</f>
        <v>0</v>
      </c>
      <c r="K62" s="110">
        <f t="shared" si="14"/>
        <v>-7</v>
      </c>
      <c r="L62" s="109">
        <f>IFERROR(+'COMP. COMPORTAMIENTO'!E112,0)</f>
        <v>0</v>
      </c>
      <c r="M62" s="110">
        <f t="shared" si="10"/>
        <v>-7</v>
      </c>
      <c r="N62" s="109">
        <f>IFERROR(+'COMP. COMPORTAMIENTO'!F112,0)</f>
        <v>0</v>
      </c>
      <c r="O62" s="110">
        <f t="shared" si="11"/>
        <v>-7</v>
      </c>
      <c r="P62" s="109">
        <f>IFERROR(+'COMP. COMPORTAMIENTO'!G112,0)</f>
        <v>0</v>
      </c>
      <c r="Q62" s="110">
        <f t="shared" si="12"/>
        <v>-7</v>
      </c>
      <c r="R62" s="109">
        <f>IFERROR(+'COMP. COMPORTAMIENTO'!H112,0)</f>
        <v>0</v>
      </c>
      <c r="S62" s="110">
        <f t="shared" si="13"/>
        <v>-7</v>
      </c>
      <c r="AR62" s="106">
        <f t="shared" si="16"/>
        <v>0</v>
      </c>
      <c r="AS62" s="242"/>
      <c r="AT62" s="242"/>
      <c r="AU62" s="242"/>
      <c r="AV62" s="242"/>
      <c r="AW62" s="242"/>
      <c r="AX62" s="242"/>
      <c r="AY62" s="242"/>
    </row>
    <row r="63" spans="3:51" ht="24.95" customHeight="1" x14ac:dyDescent="0.2">
      <c r="C63" s="219"/>
      <c r="D63" s="117" t="s">
        <v>1076</v>
      </c>
      <c r="E63" s="106" t="str">
        <f>+'Tabla datos anual Resumen'!J84</f>
        <v/>
      </c>
      <c r="F63" s="106">
        <f>+'Tabla datos anual Resumen'!K84</f>
        <v>6</v>
      </c>
      <c r="G63" s="106" t="str">
        <f>+'Tabla datos anual Resumen'!L84</f>
        <v/>
      </c>
      <c r="H63" s="106" t="str">
        <f>+'Tabla datos anual Resumen'!M84</f>
        <v/>
      </c>
      <c r="I63" s="108">
        <f t="shared" si="9"/>
        <v>6</v>
      </c>
      <c r="J63" s="109">
        <f>IFERROR(+'COMP. COMPORTAMIENTO'!I112,0)</f>
        <v>0</v>
      </c>
      <c r="K63" s="110">
        <f t="shared" si="14"/>
        <v>-6</v>
      </c>
      <c r="L63" s="109">
        <f>IFERROR(+'COMP. COMPORTAMIENTO'!J112,0)</f>
        <v>0</v>
      </c>
      <c r="M63" s="110">
        <f t="shared" si="10"/>
        <v>-6</v>
      </c>
      <c r="N63" s="109">
        <f>IFERROR(+'COMP. COMPORTAMIENTO'!K112,0)</f>
        <v>0</v>
      </c>
      <c r="O63" s="110">
        <f t="shared" si="11"/>
        <v>-6</v>
      </c>
      <c r="P63" s="109">
        <f>IFERROR(+'COMP. COMPORTAMIENTO'!L112,0)</f>
        <v>0</v>
      </c>
      <c r="Q63" s="110">
        <f t="shared" si="12"/>
        <v>-6</v>
      </c>
      <c r="R63" s="109">
        <f>IFERROR(+'COMP. COMPORTAMIENTO'!M112,0)</f>
        <v>0</v>
      </c>
      <c r="S63" s="110">
        <f t="shared" si="13"/>
        <v>-6</v>
      </c>
      <c r="AR63" s="106">
        <f t="shared" si="16"/>
        <v>0</v>
      </c>
      <c r="AS63" s="242"/>
      <c r="AT63" s="242"/>
      <c r="AU63" s="242"/>
      <c r="AV63" s="242"/>
      <c r="AW63" s="242"/>
      <c r="AX63" s="242"/>
      <c r="AY63" s="242"/>
    </row>
    <row r="64" spans="3:51" ht="24.95" customHeight="1" x14ac:dyDescent="0.2">
      <c r="C64" s="217" t="s">
        <v>348</v>
      </c>
      <c r="D64" s="107" t="s">
        <v>1077</v>
      </c>
      <c r="E64" s="106" t="str">
        <f>+'Tabla datos anual Resumen'!J86</f>
        <v/>
      </c>
      <c r="F64" s="106">
        <f>+'Tabla datos anual Resumen'!K86</f>
        <v>7</v>
      </c>
      <c r="G64" s="106" t="str">
        <f>+'Tabla datos anual Resumen'!L86</f>
        <v/>
      </c>
      <c r="H64" s="106" t="str">
        <f>+'Tabla datos anual Resumen'!M86</f>
        <v/>
      </c>
      <c r="I64" s="108">
        <f t="shared" si="9"/>
        <v>7</v>
      </c>
      <c r="J64" s="109">
        <f>IFERROR(+'COMP. COMPORTAMIENTO'!D127,0)</f>
        <v>0</v>
      </c>
      <c r="K64" s="110">
        <f t="shared" si="14"/>
        <v>-7</v>
      </c>
      <c r="L64" s="109">
        <f>IFERROR(+'COMP. COMPORTAMIENTO'!E127,0)</f>
        <v>0</v>
      </c>
      <c r="M64" s="110">
        <f t="shared" si="10"/>
        <v>-7</v>
      </c>
      <c r="N64" s="109">
        <f>IFERROR(+'COMP. COMPORTAMIENTO'!F127,0)</f>
        <v>0</v>
      </c>
      <c r="O64" s="110">
        <f t="shared" si="11"/>
        <v>-7</v>
      </c>
      <c r="P64" s="109">
        <f>IFERROR(+'COMP. COMPORTAMIENTO'!G127,0)</f>
        <v>0</v>
      </c>
      <c r="Q64" s="110">
        <f t="shared" si="12"/>
        <v>-7</v>
      </c>
      <c r="R64" s="109">
        <f>IFERROR(+'COMP. COMPORTAMIENTO'!H127,0)</f>
        <v>0</v>
      </c>
      <c r="S64" s="110">
        <f t="shared" si="13"/>
        <v>-7</v>
      </c>
      <c r="AR64" s="106">
        <f t="shared" si="16"/>
        <v>0</v>
      </c>
      <c r="AS64" s="242"/>
      <c r="AT64" s="242"/>
      <c r="AU64" s="242"/>
      <c r="AV64" s="242"/>
      <c r="AW64" s="242"/>
      <c r="AX64" s="242"/>
      <c r="AY64" s="242"/>
    </row>
    <row r="65" spans="3:51" ht="24.95" customHeight="1" x14ac:dyDescent="0.2">
      <c r="C65" s="217"/>
      <c r="D65" s="107" t="s">
        <v>1078</v>
      </c>
      <c r="E65" s="106" t="str">
        <f>+'Tabla datos anual Resumen'!J87</f>
        <v/>
      </c>
      <c r="F65" s="106">
        <f>+'Tabla datos anual Resumen'!K87</f>
        <v>7</v>
      </c>
      <c r="G65" s="106" t="str">
        <f>+'Tabla datos anual Resumen'!L87</f>
        <v/>
      </c>
      <c r="H65" s="106" t="str">
        <f>+'Tabla datos anual Resumen'!M87</f>
        <v/>
      </c>
      <c r="I65" s="108">
        <f t="shared" si="9"/>
        <v>7</v>
      </c>
      <c r="J65" s="109">
        <f>IFERROR(+'COMP. COMPORTAMIENTO'!I127,0)</f>
        <v>0</v>
      </c>
      <c r="K65" s="110">
        <f t="shared" si="14"/>
        <v>-7</v>
      </c>
      <c r="L65" s="109">
        <f>IFERROR(+'COMP. COMPORTAMIENTO'!J127,0)</f>
        <v>0</v>
      </c>
      <c r="M65" s="110">
        <f t="shared" si="10"/>
        <v>-7</v>
      </c>
      <c r="N65" s="109">
        <f>IFERROR(+'COMP. COMPORTAMIENTO'!K127,0)</f>
        <v>0</v>
      </c>
      <c r="O65" s="110">
        <f t="shared" si="11"/>
        <v>-7</v>
      </c>
      <c r="P65" s="109">
        <f>IFERROR(+'COMP. COMPORTAMIENTO'!L127,0)</f>
        <v>0</v>
      </c>
      <c r="Q65" s="110">
        <f t="shared" si="12"/>
        <v>-7</v>
      </c>
      <c r="R65" s="109">
        <f>IFERROR(+'COMP. COMPORTAMIENTO'!M127,0)</f>
        <v>0</v>
      </c>
      <c r="S65" s="110">
        <f t="shared" si="13"/>
        <v>-7</v>
      </c>
      <c r="AR65" s="106">
        <f t="shared" si="16"/>
        <v>0</v>
      </c>
      <c r="AS65" s="242"/>
      <c r="AT65" s="242"/>
      <c r="AU65" s="242"/>
      <c r="AV65" s="242"/>
      <c r="AW65" s="242"/>
      <c r="AX65" s="242"/>
      <c r="AY65" s="242"/>
    </row>
    <row r="66" spans="3:51" ht="24.95" customHeight="1" x14ac:dyDescent="0.2">
      <c r="C66" s="219" t="s">
        <v>349</v>
      </c>
      <c r="D66" s="117" t="s">
        <v>1079</v>
      </c>
      <c r="E66" s="106" t="str">
        <f>+'Tabla datos anual Resumen'!J89</f>
        <v/>
      </c>
      <c r="F66" s="106">
        <f>+'Tabla datos anual Resumen'!K89</f>
        <v>6</v>
      </c>
      <c r="G66" s="106" t="str">
        <f>+'Tabla datos anual Resumen'!L89</f>
        <v/>
      </c>
      <c r="H66" s="106" t="str">
        <f>+'Tabla datos anual Resumen'!M89</f>
        <v/>
      </c>
      <c r="I66" s="108">
        <f t="shared" si="9"/>
        <v>6</v>
      </c>
      <c r="J66" s="109">
        <f>IFERROR(+'COMP. COMPORTAMIENTO'!D142,0)</f>
        <v>0</v>
      </c>
      <c r="K66" s="110">
        <f t="shared" si="14"/>
        <v>-6</v>
      </c>
      <c r="L66" s="109">
        <f>IFERROR(+'COMP. COMPORTAMIENTO'!E142,0)</f>
        <v>0</v>
      </c>
      <c r="M66" s="110">
        <f t="shared" si="10"/>
        <v>-6</v>
      </c>
      <c r="N66" s="109">
        <f>IFERROR(+'COMP. COMPORTAMIENTO'!F142,0)</f>
        <v>0</v>
      </c>
      <c r="O66" s="110">
        <f t="shared" si="11"/>
        <v>-6</v>
      </c>
      <c r="P66" s="109">
        <f>IFERROR(+'COMP. COMPORTAMIENTO'!G142,0)</f>
        <v>0</v>
      </c>
      <c r="Q66" s="110">
        <f t="shared" si="12"/>
        <v>-6</v>
      </c>
      <c r="R66" s="109">
        <f>IFERROR(+'COMP. COMPORTAMIENTO'!H142,0)</f>
        <v>0</v>
      </c>
      <c r="S66" s="110">
        <f t="shared" si="13"/>
        <v>-6</v>
      </c>
      <c r="AR66" s="247" t="s">
        <v>1100</v>
      </c>
      <c r="AS66" s="248"/>
      <c r="AT66" s="248"/>
      <c r="AU66" s="248"/>
      <c r="AV66" s="248"/>
      <c r="AW66" s="248"/>
      <c r="AX66" s="248"/>
      <c r="AY66" s="248"/>
    </row>
    <row r="67" spans="3:51" ht="24.95" customHeight="1" x14ac:dyDescent="0.2">
      <c r="C67" s="219"/>
      <c r="D67" s="117" t="s">
        <v>1080</v>
      </c>
      <c r="E67" s="106" t="str">
        <f>+'Tabla datos anual Resumen'!J90</f>
        <v/>
      </c>
      <c r="F67" s="106">
        <f>+'Tabla datos anual Resumen'!K90</f>
        <v>6</v>
      </c>
      <c r="G67" s="106" t="str">
        <f>+'Tabla datos anual Resumen'!L90</f>
        <v/>
      </c>
      <c r="H67" s="106" t="str">
        <f>+'Tabla datos anual Resumen'!M90</f>
        <v/>
      </c>
      <c r="I67" s="108">
        <f t="shared" si="9"/>
        <v>6</v>
      </c>
      <c r="J67" s="109">
        <f>IFERROR(+'COMP. COMPORTAMIENTO'!I142,0)</f>
        <v>0</v>
      </c>
      <c r="K67" s="110">
        <f t="shared" si="14"/>
        <v>-6</v>
      </c>
      <c r="L67" s="109">
        <f>IFERROR(+'COMP. COMPORTAMIENTO'!J142,0)</f>
        <v>0</v>
      </c>
      <c r="M67" s="110">
        <f t="shared" si="10"/>
        <v>-6</v>
      </c>
      <c r="N67" s="109">
        <f>IFERROR(+'COMP. COMPORTAMIENTO'!K142,0)</f>
        <v>0</v>
      </c>
      <c r="O67" s="110">
        <f t="shared" si="11"/>
        <v>-6</v>
      </c>
      <c r="P67" s="109">
        <f>IFERROR(+'COMP. COMPORTAMIENTO'!L142,0)</f>
        <v>0</v>
      </c>
      <c r="Q67" s="110">
        <f t="shared" si="12"/>
        <v>-6</v>
      </c>
      <c r="R67" s="109">
        <f>IFERROR(+'COMP. COMPORTAMIENTO'!M142,0)</f>
        <v>0</v>
      </c>
      <c r="S67" s="110">
        <f t="shared" si="13"/>
        <v>-6</v>
      </c>
      <c r="AR67" s="146" t="s">
        <v>1098</v>
      </c>
      <c r="AS67" s="243" t="s">
        <v>1099</v>
      </c>
      <c r="AT67" s="243"/>
      <c r="AU67" s="243"/>
      <c r="AV67" s="243"/>
      <c r="AW67" s="243"/>
      <c r="AX67" s="243"/>
      <c r="AY67" s="243"/>
    </row>
    <row r="68" spans="3:51" ht="24.95" customHeight="1" x14ac:dyDescent="0.2">
      <c r="C68" s="217" t="s">
        <v>350</v>
      </c>
      <c r="D68" s="107" t="s">
        <v>1081</v>
      </c>
      <c r="E68" s="106" t="str">
        <f>+'Tabla datos anual Resumen'!J92</f>
        <v/>
      </c>
      <c r="F68" s="106">
        <f>+'Tabla datos anual Resumen'!K92</f>
        <v>6</v>
      </c>
      <c r="G68" s="106" t="str">
        <f>+'Tabla datos anual Resumen'!L92</f>
        <v/>
      </c>
      <c r="H68" s="106" t="str">
        <f>+'Tabla datos anual Resumen'!M92</f>
        <v/>
      </c>
      <c r="I68" s="108">
        <f t="shared" si="9"/>
        <v>6</v>
      </c>
      <c r="J68" s="109">
        <f>IFERROR(+'COMP. COMPORTAMIENTO'!D157,0)</f>
        <v>0</v>
      </c>
      <c r="K68" s="110">
        <f t="shared" si="14"/>
        <v>-6</v>
      </c>
      <c r="L68" s="109">
        <f>IFERROR(+'COMP. COMPORTAMIENTO'!E157,0)</f>
        <v>0</v>
      </c>
      <c r="M68" s="110">
        <f t="shared" si="10"/>
        <v>-6</v>
      </c>
      <c r="N68" s="109">
        <f>IFERROR(+'COMP. COMPORTAMIENTO'!F157,0)</f>
        <v>0</v>
      </c>
      <c r="O68" s="110">
        <f t="shared" si="11"/>
        <v>-6</v>
      </c>
      <c r="P68" s="109">
        <f>IFERROR(+'COMP. COMPORTAMIENTO'!G157,0)</f>
        <v>0</v>
      </c>
      <c r="Q68" s="110">
        <f t="shared" si="12"/>
        <v>-6</v>
      </c>
      <c r="R68" s="109">
        <f>IFERROR(+'COMP. COMPORTAMIENTO'!H157,0)</f>
        <v>0</v>
      </c>
      <c r="S68" s="110">
        <f t="shared" si="13"/>
        <v>-6</v>
      </c>
      <c r="AR68" s="106">
        <f>MIN(R61:R82)</f>
        <v>0</v>
      </c>
      <c r="AS68" s="242"/>
      <c r="AT68" s="242"/>
      <c r="AU68" s="242"/>
      <c r="AV68" s="242"/>
      <c r="AW68" s="242"/>
      <c r="AX68" s="242"/>
      <c r="AY68" s="242"/>
    </row>
    <row r="69" spans="3:51" ht="24.95" customHeight="1" x14ac:dyDescent="0.2">
      <c r="C69" s="217"/>
      <c r="D69" s="107" t="s">
        <v>1082</v>
      </c>
      <c r="E69" s="106" t="str">
        <f>+'Tabla datos anual Resumen'!J93</f>
        <v/>
      </c>
      <c r="F69" s="106">
        <f>+'Tabla datos anual Resumen'!K93</f>
        <v>6</v>
      </c>
      <c r="G69" s="106" t="str">
        <f>+'Tabla datos anual Resumen'!L93</f>
        <v/>
      </c>
      <c r="H69" s="106" t="str">
        <f>+'Tabla datos anual Resumen'!M93</f>
        <v/>
      </c>
      <c r="I69" s="108">
        <f t="shared" si="9"/>
        <v>6</v>
      </c>
      <c r="J69" s="109">
        <f>IFERROR(+'COMP. COMPORTAMIENTO'!I157,0)</f>
        <v>0</v>
      </c>
      <c r="K69" s="110">
        <f t="shared" si="14"/>
        <v>-6</v>
      </c>
      <c r="L69" s="109">
        <f>IFERROR(+'COMP. COMPORTAMIENTO'!J157,0)</f>
        <v>0</v>
      </c>
      <c r="M69" s="110">
        <f t="shared" si="10"/>
        <v>-6</v>
      </c>
      <c r="N69" s="109">
        <f>IFERROR(+'COMP. COMPORTAMIENTO'!K157,0)</f>
        <v>0</v>
      </c>
      <c r="O69" s="110">
        <f t="shared" si="11"/>
        <v>-6</v>
      </c>
      <c r="P69" s="109">
        <f>IFERROR(+'COMP. COMPORTAMIENTO'!L157,0)</f>
        <v>0</v>
      </c>
      <c r="Q69" s="110">
        <f t="shared" si="12"/>
        <v>-6</v>
      </c>
      <c r="R69" s="109">
        <f>IFERROR(+'COMP. COMPORTAMIENTO'!M157,0)</f>
        <v>0</v>
      </c>
      <c r="S69" s="110">
        <f t="shared" si="13"/>
        <v>-6</v>
      </c>
      <c r="AR69" s="106">
        <f>(SMALL(R62:R83,2))</f>
        <v>0</v>
      </c>
      <c r="AS69" s="242"/>
      <c r="AT69" s="242"/>
      <c r="AU69" s="242"/>
      <c r="AV69" s="242"/>
      <c r="AW69" s="242"/>
      <c r="AX69" s="242"/>
      <c r="AY69" s="242"/>
    </row>
    <row r="70" spans="3:51" ht="24.95" customHeight="1" x14ac:dyDescent="0.2">
      <c r="C70" s="219" t="s">
        <v>351</v>
      </c>
      <c r="D70" s="117" t="s">
        <v>1083</v>
      </c>
      <c r="E70" s="106" t="str">
        <f>+'Tabla datos anual Resumen'!J95</f>
        <v/>
      </c>
      <c r="F70" s="106">
        <f>+'Tabla datos anual Resumen'!K95</f>
        <v>7</v>
      </c>
      <c r="G70" s="106" t="str">
        <f>+'Tabla datos anual Resumen'!L95</f>
        <v/>
      </c>
      <c r="H70" s="106" t="str">
        <f>+'Tabla datos anual Resumen'!M95</f>
        <v/>
      </c>
      <c r="I70" s="108">
        <f t="shared" si="9"/>
        <v>7</v>
      </c>
      <c r="J70" s="109">
        <f>IFERROR(+'COMP. COMPORTAMIENTO'!D172,0)</f>
        <v>0</v>
      </c>
      <c r="K70" s="110">
        <f t="shared" si="14"/>
        <v>-7</v>
      </c>
      <c r="L70" s="109">
        <f>IFERROR(+'COMP. COMPORTAMIENTO'!E172,0)</f>
        <v>0</v>
      </c>
      <c r="M70" s="110">
        <f t="shared" si="10"/>
        <v>-7</v>
      </c>
      <c r="N70" s="109">
        <f>IFERROR(+'COMP. COMPORTAMIENTO'!F172,0)</f>
        <v>0</v>
      </c>
      <c r="O70" s="110">
        <f t="shared" si="11"/>
        <v>-7</v>
      </c>
      <c r="P70" s="109">
        <f>IFERROR(+'COMP. COMPORTAMIENTO'!G172,0)</f>
        <v>0</v>
      </c>
      <c r="Q70" s="110">
        <f t="shared" si="12"/>
        <v>-7</v>
      </c>
      <c r="R70" s="109">
        <f>IFERROR(+'COMP. COMPORTAMIENTO'!H172,0)</f>
        <v>0</v>
      </c>
      <c r="S70" s="110">
        <f t="shared" si="13"/>
        <v>-7</v>
      </c>
      <c r="AR70" s="106">
        <f>(SMALL(R62:R83,3))</f>
        <v>0</v>
      </c>
      <c r="AS70" s="242"/>
      <c r="AT70" s="242"/>
      <c r="AU70" s="242"/>
      <c r="AV70" s="242"/>
      <c r="AW70" s="242"/>
      <c r="AX70" s="242"/>
      <c r="AY70" s="242"/>
    </row>
    <row r="71" spans="3:51" ht="24.95" customHeight="1" x14ac:dyDescent="0.2">
      <c r="C71" s="219"/>
      <c r="D71" s="117" t="s">
        <v>1084</v>
      </c>
      <c r="E71" s="106" t="str">
        <f>+'Tabla datos anual Resumen'!J96</f>
        <v/>
      </c>
      <c r="F71" s="106">
        <f>+'Tabla datos anual Resumen'!K96</f>
        <v>6</v>
      </c>
      <c r="G71" s="106" t="str">
        <f>+'Tabla datos anual Resumen'!L96</f>
        <v/>
      </c>
      <c r="H71" s="106" t="str">
        <f>+'Tabla datos anual Resumen'!M96</f>
        <v/>
      </c>
      <c r="I71" s="108">
        <f t="shared" si="9"/>
        <v>6</v>
      </c>
      <c r="J71" s="109">
        <f>IFERROR(+'COMP. COMPORTAMIENTO'!I172,0)</f>
        <v>0</v>
      </c>
      <c r="K71" s="110">
        <f t="shared" si="14"/>
        <v>-6</v>
      </c>
      <c r="L71" s="109">
        <f>IFERROR(+'COMP. COMPORTAMIENTO'!J172,0)</f>
        <v>0</v>
      </c>
      <c r="M71" s="110">
        <f t="shared" si="10"/>
        <v>-6</v>
      </c>
      <c r="N71" s="109">
        <f>IFERROR(+'COMP. COMPORTAMIENTO'!K172,0)</f>
        <v>0</v>
      </c>
      <c r="O71" s="110">
        <f t="shared" si="11"/>
        <v>-6</v>
      </c>
      <c r="P71" s="109">
        <f>IFERROR(+'COMP. COMPORTAMIENTO'!L172,0)</f>
        <v>0</v>
      </c>
      <c r="Q71" s="110">
        <f t="shared" si="12"/>
        <v>-6</v>
      </c>
      <c r="R71" s="109">
        <f>IFERROR(+'COMP. COMPORTAMIENTO'!M172,0)</f>
        <v>0</v>
      </c>
      <c r="S71" s="110">
        <f t="shared" si="13"/>
        <v>-6</v>
      </c>
      <c r="AR71" s="106">
        <f>(SMALL(R63:R84,4))</f>
        <v>0</v>
      </c>
      <c r="AS71" s="258"/>
      <c r="AT71" s="259"/>
      <c r="AU71" s="259"/>
      <c r="AV71" s="259"/>
      <c r="AW71" s="259"/>
      <c r="AX71" s="259"/>
      <c r="AY71" s="260"/>
    </row>
    <row r="72" spans="3:51" ht="24.95" customHeight="1" x14ac:dyDescent="0.2">
      <c r="C72" s="217" t="s">
        <v>352</v>
      </c>
      <c r="D72" s="107" t="s">
        <v>1085</v>
      </c>
      <c r="E72" s="106" t="str">
        <f>+'Tabla datos anual Resumen'!J98</f>
        <v/>
      </c>
      <c r="F72" s="106">
        <f>+'Tabla datos anual Resumen'!K98</f>
        <v>7</v>
      </c>
      <c r="G72" s="106" t="str">
        <f>+'Tabla datos anual Resumen'!L98</f>
        <v/>
      </c>
      <c r="H72" s="106" t="str">
        <f>+'Tabla datos anual Resumen'!M98</f>
        <v/>
      </c>
      <c r="I72" s="108">
        <f t="shared" si="9"/>
        <v>7</v>
      </c>
      <c r="J72" s="109">
        <f>IFERROR(+'COMP. COMPORTAMIENTO'!D187,0)</f>
        <v>0</v>
      </c>
      <c r="K72" s="110">
        <f t="shared" si="14"/>
        <v>-7</v>
      </c>
      <c r="L72" s="109">
        <f>IFERROR(+'COMP. COMPORTAMIENTO'!E187,0)</f>
        <v>0</v>
      </c>
      <c r="M72" s="110">
        <f t="shared" si="10"/>
        <v>-7</v>
      </c>
      <c r="N72" s="109">
        <f>IFERROR(+'COMP. COMPORTAMIENTO'!F187,0)</f>
        <v>0</v>
      </c>
      <c r="O72" s="110">
        <f t="shared" si="11"/>
        <v>-7</v>
      </c>
      <c r="P72" s="109">
        <f>IFERROR(+'COMP. COMPORTAMIENTO'!G187,0)</f>
        <v>0</v>
      </c>
      <c r="Q72" s="110">
        <f t="shared" si="12"/>
        <v>-7</v>
      </c>
      <c r="R72" s="109">
        <f>IFERROR(+'COMP. COMPORTAMIENTO'!H187,0)</f>
        <v>0</v>
      </c>
      <c r="S72" s="110">
        <f t="shared" si="13"/>
        <v>-7</v>
      </c>
      <c r="AR72" s="106">
        <f>(SMALL(R64:R85,5))</f>
        <v>0</v>
      </c>
      <c r="AS72" s="258"/>
      <c r="AT72" s="259"/>
      <c r="AU72" s="259"/>
      <c r="AV72" s="259"/>
      <c r="AW72" s="259"/>
      <c r="AX72" s="259"/>
      <c r="AY72" s="260"/>
    </row>
    <row r="73" spans="3:51" ht="24.95" customHeight="1" x14ac:dyDescent="0.2">
      <c r="C73" s="217"/>
      <c r="D73" s="107" t="s">
        <v>1086</v>
      </c>
      <c r="E73" s="106" t="str">
        <f>+'Tabla datos anual Resumen'!J99</f>
        <v/>
      </c>
      <c r="F73" s="106">
        <f>+'Tabla datos anual Resumen'!K99</f>
        <v>6</v>
      </c>
      <c r="G73" s="106" t="str">
        <f>+'Tabla datos anual Resumen'!L99</f>
        <v/>
      </c>
      <c r="H73" s="106" t="str">
        <f>+'Tabla datos anual Resumen'!M99</f>
        <v/>
      </c>
      <c r="I73" s="108">
        <f t="shared" si="9"/>
        <v>6</v>
      </c>
      <c r="J73" s="109">
        <f>IFERROR(+'COMP. COMPORTAMIENTO'!I187,0)</f>
        <v>0</v>
      </c>
      <c r="K73" s="110">
        <f t="shared" si="14"/>
        <v>-6</v>
      </c>
      <c r="L73" s="109">
        <f>IFERROR(+'COMP. COMPORTAMIENTO'!J187,0)</f>
        <v>0</v>
      </c>
      <c r="M73" s="110">
        <f t="shared" si="10"/>
        <v>-6</v>
      </c>
      <c r="N73" s="109">
        <f>IFERROR(+'COMP. COMPORTAMIENTO'!K187,0)</f>
        <v>0</v>
      </c>
      <c r="O73" s="110">
        <f t="shared" si="11"/>
        <v>-6</v>
      </c>
      <c r="P73" s="109">
        <f>IFERROR(+'COMP. COMPORTAMIENTO'!L187,0)</f>
        <v>0</v>
      </c>
      <c r="Q73" s="110">
        <f t="shared" si="12"/>
        <v>-6</v>
      </c>
      <c r="R73" s="109">
        <f>IFERROR(+'COMP. COMPORTAMIENTO'!M187,0)</f>
        <v>0</v>
      </c>
      <c r="S73" s="110">
        <f t="shared" si="13"/>
        <v>-6</v>
      </c>
      <c r="AR73" s="106">
        <f>(SMALL(R65:R86,6))</f>
        <v>0</v>
      </c>
      <c r="AS73" s="258"/>
      <c r="AT73" s="259"/>
      <c r="AU73" s="259"/>
      <c r="AV73" s="259"/>
      <c r="AW73" s="259"/>
      <c r="AX73" s="259"/>
      <c r="AY73" s="260"/>
    </row>
    <row r="74" spans="3:51" ht="24.95" customHeight="1" x14ac:dyDescent="0.2">
      <c r="C74" s="219" t="s">
        <v>353</v>
      </c>
      <c r="D74" s="117" t="s">
        <v>1087</v>
      </c>
      <c r="E74" s="106" t="str">
        <f>+'Tabla datos anual Resumen'!J101</f>
        <v/>
      </c>
      <c r="F74" s="106">
        <f>+'Tabla datos anual Resumen'!K101</f>
        <v>6</v>
      </c>
      <c r="G74" s="106" t="str">
        <f>+'Tabla datos anual Resumen'!L101</f>
        <v/>
      </c>
      <c r="H74" s="106" t="str">
        <f>+'Tabla datos anual Resumen'!M101</f>
        <v/>
      </c>
      <c r="I74" s="108">
        <f t="shared" si="9"/>
        <v>6</v>
      </c>
      <c r="J74" s="109">
        <f>IFERROR(+'COMP. COMPORTAMIENTO'!D202,0)</f>
        <v>0</v>
      </c>
      <c r="K74" s="110">
        <f t="shared" si="14"/>
        <v>-6</v>
      </c>
      <c r="L74" s="109">
        <f>IFERROR(+'COMP. COMPORTAMIENTO'!E202,0)</f>
        <v>0</v>
      </c>
      <c r="M74" s="110">
        <f t="shared" si="10"/>
        <v>-6</v>
      </c>
      <c r="N74" s="109">
        <f>IFERROR(+'COMP. COMPORTAMIENTO'!F202,0)</f>
        <v>0</v>
      </c>
      <c r="O74" s="110">
        <f t="shared" si="11"/>
        <v>-6</v>
      </c>
      <c r="P74" s="109">
        <f>IFERROR(+'COMP. COMPORTAMIENTO'!G202,0)</f>
        <v>0</v>
      </c>
      <c r="Q74" s="110">
        <f t="shared" si="12"/>
        <v>-6</v>
      </c>
      <c r="R74" s="109">
        <f>IFERROR(+'COMP. COMPORTAMIENTO'!H202,0)</f>
        <v>0</v>
      </c>
      <c r="S74" s="110">
        <f t="shared" si="13"/>
        <v>-6</v>
      </c>
      <c r="AR74" s="106">
        <f>(SMALL(R66:R87,7))</f>
        <v>0</v>
      </c>
      <c r="AS74" s="258"/>
      <c r="AT74" s="259"/>
      <c r="AU74" s="259"/>
      <c r="AV74" s="259"/>
      <c r="AW74" s="259"/>
      <c r="AX74" s="259"/>
      <c r="AY74" s="260"/>
    </row>
    <row r="75" spans="3:51" ht="24.95" customHeight="1" x14ac:dyDescent="0.2">
      <c r="C75" s="219"/>
      <c r="D75" s="117" t="s">
        <v>1088</v>
      </c>
      <c r="E75" s="106" t="str">
        <f>+'Tabla datos anual Resumen'!J102</f>
        <v/>
      </c>
      <c r="F75" s="106">
        <f>+'Tabla datos anual Resumen'!K102</f>
        <v>7</v>
      </c>
      <c r="G75" s="106" t="str">
        <f>+'Tabla datos anual Resumen'!L102</f>
        <v/>
      </c>
      <c r="H75" s="106" t="str">
        <f>+'Tabla datos anual Resumen'!M102</f>
        <v/>
      </c>
      <c r="I75" s="108">
        <f t="shared" si="9"/>
        <v>7</v>
      </c>
      <c r="J75" s="109">
        <f>IFERROR(+'COMP. COMPORTAMIENTO'!I202,0)</f>
        <v>0</v>
      </c>
      <c r="K75" s="110">
        <f t="shared" si="14"/>
        <v>-7</v>
      </c>
      <c r="L75" s="109">
        <f>IFERROR(+'COMP. COMPORTAMIENTO'!J202,0)</f>
        <v>0</v>
      </c>
      <c r="M75" s="110">
        <f t="shared" si="10"/>
        <v>-7</v>
      </c>
      <c r="N75" s="109">
        <f>IFERROR(+'COMP. COMPORTAMIENTO'!K202,0)</f>
        <v>0</v>
      </c>
      <c r="O75" s="110">
        <f t="shared" si="11"/>
        <v>-7</v>
      </c>
      <c r="P75" s="109">
        <f>IFERROR(+'COMP. COMPORTAMIENTO'!L202,0)</f>
        <v>0</v>
      </c>
      <c r="Q75" s="110">
        <f t="shared" si="12"/>
        <v>-7</v>
      </c>
      <c r="R75" s="109">
        <f>IFERROR(+'COMP. COMPORTAMIENTO'!M202,0)</f>
        <v>0</v>
      </c>
      <c r="S75" s="110">
        <f t="shared" si="13"/>
        <v>-7</v>
      </c>
      <c r="AR75" s="106">
        <f>(SMALL(R67:R88,8))</f>
        <v>0</v>
      </c>
      <c r="AS75" s="258"/>
      <c r="AT75" s="259"/>
      <c r="AU75" s="259"/>
      <c r="AV75" s="259"/>
      <c r="AW75" s="259"/>
      <c r="AX75" s="259"/>
      <c r="AY75" s="260"/>
    </row>
    <row r="76" spans="3:51" ht="24.95" customHeight="1" x14ac:dyDescent="0.2">
      <c r="C76" s="217" t="s">
        <v>354</v>
      </c>
      <c r="D76" s="107" t="s">
        <v>1089</v>
      </c>
      <c r="E76" s="106" t="str">
        <f>+'Tabla datos anual Resumen'!J104</f>
        <v/>
      </c>
      <c r="F76" s="106">
        <f>+'Tabla datos anual Resumen'!K104</f>
        <v>7</v>
      </c>
      <c r="G76" s="106" t="str">
        <f>+'Tabla datos anual Resumen'!L104</f>
        <v/>
      </c>
      <c r="H76" s="106" t="str">
        <f>+'Tabla datos anual Resumen'!M104</f>
        <v/>
      </c>
      <c r="I76" s="108">
        <f t="shared" si="9"/>
        <v>7</v>
      </c>
      <c r="J76" s="109">
        <f>IFERROR(+'COMP. COMPORTAMIENTO'!D217,0)</f>
        <v>0</v>
      </c>
      <c r="K76" s="110">
        <f t="shared" si="14"/>
        <v>-7</v>
      </c>
      <c r="L76" s="109">
        <f>IFERROR(+'COMP. COMPORTAMIENTO'!E217,0)</f>
        <v>0</v>
      </c>
      <c r="M76" s="110">
        <f t="shared" si="10"/>
        <v>-7</v>
      </c>
      <c r="N76" s="109">
        <f>IFERROR(+'COMP. COMPORTAMIENTO'!F217,0)</f>
        <v>0</v>
      </c>
      <c r="O76" s="110">
        <f t="shared" si="11"/>
        <v>-7</v>
      </c>
      <c r="P76" s="109">
        <f>IFERROR(+'COMP. COMPORTAMIENTO'!G217,0)</f>
        <v>0</v>
      </c>
      <c r="Q76" s="110">
        <f t="shared" si="12"/>
        <v>-7</v>
      </c>
      <c r="R76" s="109">
        <f>IFERROR(+'COMP. COMPORTAMIENTO'!H217,0)</f>
        <v>0</v>
      </c>
      <c r="S76" s="110">
        <f t="shared" si="13"/>
        <v>-7</v>
      </c>
      <c r="AR76" s="106">
        <f>(SMALL(R68:R89,9))</f>
        <v>0</v>
      </c>
      <c r="AS76" s="258"/>
      <c r="AT76" s="259"/>
      <c r="AU76" s="259"/>
      <c r="AV76" s="259"/>
      <c r="AW76" s="259"/>
      <c r="AX76" s="259"/>
      <c r="AY76" s="260"/>
    </row>
    <row r="77" spans="3:51" ht="24.95" customHeight="1" x14ac:dyDescent="0.2">
      <c r="C77" s="217"/>
      <c r="D77" s="107" t="s">
        <v>1090</v>
      </c>
      <c r="E77" s="106" t="str">
        <f>+'Tabla datos anual Resumen'!J105</f>
        <v/>
      </c>
      <c r="F77" s="106">
        <f>+'Tabla datos anual Resumen'!K105</f>
        <v>5</v>
      </c>
      <c r="G77" s="106" t="str">
        <f>+'Tabla datos anual Resumen'!L105</f>
        <v/>
      </c>
      <c r="H77" s="106" t="str">
        <f>+'Tabla datos anual Resumen'!M105</f>
        <v/>
      </c>
      <c r="I77" s="108">
        <f t="shared" si="9"/>
        <v>5</v>
      </c>
      <c r="J77" s="109">
        <f>IFERROR(+'COMP. COMPORTAMIENTO'!I217,0)</f>
        <v>0</v>
      </c>
      <c r="K77" s="110">
        <f t="shared" si="14"/>
        <v>-5</v>
      </c>
      <c r="L77" s="109">
        <f>IFERROR(+'COMP. COMPORTAMIENTO'!J217,0)</f>
        <v>0</v>
      </c>
      <c r="M77" s="110">
        <f t="shared" si="10"/>
        <v>-5</v>
      </c>
      <c r="N77" s="109">
        <f>IFERROR(+'COMP. COMPORTAMIENTO'!K217,0)</f>
        <v>0</v>
      </c>
      <c r="O77" s="110">
        <f t="shared" si="11"/>
        <v>-5</v>
      </c>
      <c r="P77" s="109">
        <f>IFERROR(+'COMP. COMPORTAMIENTO'!L217,0)</f>
        <v>0</v>
      </c>
      <c r="Q77" s="110">
        <f t="shared" si="12"/>
        <v>-5</v>
      </c>
      <c r="R77" s="109">
        <f>IFERROR(+'COMP. COMPORTAMIENTO'!M217,0)</f>
        <v>0</v>
      </c>
      <c r="S77" s="110">
        <f t="shared" si="13"/>
        <v>-5</v>
      </c>
      <c r="AR77" s="106">
        <f>(SMALL(R69:R90,9))</f>
        <v>0</v>
      </c>
      <c r="AS77" s="258"/>
      <c r="AT77" s="259"/>
      <c r="AU77" s="259"/>
      <c r="AV77" s="259"/>
      <c r="AW77" s="259"/>
      <c r="AX77" s="259"/>
      <c r="AY77" s="260"/>
    </row>
    <row r="78" spans="3:51" ht="24.95" customHeight="1" x14ac:dyDescent="0.2">
      <c r="C78" s="219" t="s">
        <v>355</v>
      </c>
      <c r="D78" s="117" t="s">
        <v>1091</v>
      </c>
      <c r="E78" s="106" t="str">
        <f>+'Tabla datos anual Resumen'!J107</f>
        <v/>
      </c>
      <c r="F78" s="106">
        <f>+'Tabla datos anual Resumen'!K107</f>
        <v>6</v>
      </c>
      <c r="G78" s="106" t="str">
        <f>+'Tabla datos anual Resumen'!L107</f>
        <v/>
      </c>
      <c r="H78" s="106" t="str">
        <f>+'Tabla datos anual Resumen'!M107</f>
        <v/>
      </c>
      <c r="I78" s="108">
        <f t="shared" si="9"/>
        <v>6</v>
      </c>
      <c r="J78" s="109">
        <f>IFERROR(+'COMP. COMPORTAMIENTO'!D232,0)</f>
        <v>0</v>
      </c>
      <c r="K78" s="110">
        <f t="shared" si="14"/>
        <v>-6</v>
      </c>
      <c r="L78" s="109">
        <f>IFERROR(+'COMP. COMPORTAMIENTO'!E232,0)</f>
        <v>0</v>
      </c>
      <c r="M78" s="110">
        <f t="shared" si="10"/>
        <v>-6</v>
      </c>
      <c r="N78" s="109">
        <f>IFERROR(+'COMP. COMPORTAMIENTO'!F232,0)</f>
        <v>0</v>
      </c>
      <c r="O78" s="110">
        <f t="shared" si="11"/>
        <v>-6</v>
      </c>
      <c r="P78" s="109">
        <f>IFERROR(+'COMP. COMPORTAMIENTO'!G232,0)</f>
        <v>0</v>
      </c>
      <c r="Q78" s="110">
        <f t="shared" si="12"/>
        <v>-6</v>
      </c>
      <c r="R78" s="109">
        <f>IFERROR(+'COMP. COMPORTAMIENTO'!H232,0)</f>
        <v>0</v>
      </c>
      <c r="S78" s="110">
        <f t="shared" si="13"/>
        <v>-6</v>
      </c>
      <c r="AR78" s="106">
        <f>(SMALL(R70:R91,9))</f>
        <v>0</v>
      </c>
      <c r="AS78" s="258"/>
      <c r="AT78" s="259"/>
      <c r="AU78" s="259"/>
      <c r="AV78" s="259"/>
      <c r="AW78" s="259"/>
      <c r="AX78" s="259"/>
      <c r="AY78" s="260"/>
    </row>
    <row r="79" spans="3:51" ht="24.95" customHeight="1" x14ac:dyDescent="0.2">
      <c r="C79" s="220"/>
      <c r="D79" s="137" t="s">
        <v>1092</v>
      </c>
      <c r="E79" s="138" t="str">
        <f>+'Tabla datos anual Resumen'!J108</f>
        <v/>
      </c>
      <c r="F79" s="138">
        <f>+'Tabla datos anual Resumen'!K108</f>
        <v>6</v>
      </c>
      <c r="G79" s="138" t="str">
        <f>+'Tabla datos anual Resumen'!L108</f>
        <v/>
      </c>
      <c r="H79" s="138" t="str">
        <f>+'Tabla datos anual Resumen'!M108</f>
        <v/>
      </c>
      <c r="I79" s="139">
        <f t="shared" si="9"/>
        <v>6</v>
      </c>
      <c r="J79" s="140">
        <f>IFERROR(+'COMP. COMPORTAMIENTO'!I232,0)</f>
        <v>0</v>
      </c>
      <c r="K79" s="141">
        <f t="shared" si="14"/>
        <v>-6</v>
      </c>
      <c r="L79" s="140">
        <f>IFERROR(+'COMP. COMPORTAMIENTO'!J232,0)</f>
        <v>0</v>
      </c>
      <c r="M79" s="141">
        <f t="shared" si="10"/>
        <v>-6</v>
      </c>
      <c r="N79" s="140">
        <f>IFERROR(+'COMP. COMPORTAMIENTO'!K232,0)</f>
        <v>0</v>
      </c>
      <c r="O79" s="141">
        <f t="shared" si="11"/>
        <v>-6</v>
      </c>
      <c r="P79" s="140">
        <f>IFERROR(+'COMP. COMPORTAMIENTO'!L232,0)</f>
        <v>0</v>
      </c>
      <c r="Q79" s="141">
        <f t="shared" si="12"/>
        <v>-6</v>
      </c>
      <c r="R79" s="140">
        <f>IFERROR(+'COMP. COMPORTAMIENTO'!M232,0)</f>
        <v>0</v>
      </c>
      <c r="S79" s="141">
        <f t="shared" si="13"/>
        <v>-6</v>
      </c>
      <c r="AR79" s="106">
        <f>(SMALL(R71:R92,9))</f>
        <v>0</v>
      </c>
      <c r="AS79" s="258"/>
      <c r="AT79" s="259"/>
      <c r="AU79" s="259"/>
      <c r="AV79" s="259"/>
      <c r="AW79" s="259"/>
      <c r="AX79" s="259"/>
      <c r="AY79" s="260"/>
    </row>
    <row r="80" spans="3:51" ht="55.5" customHeight="1" x14ac:dyDescent="0.2">
      <c r="C80" s="249" t="s">
        <v>1093</v>
      </c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1"/>
    </row>
    <row r="81" spans="3:51" ht="27.95" customHeight="1" x14ac:dyDescent="0.2">
      <c r="C81" s="241" t="s">
        <v>528</v>
      </c>
      <c r="D81" s="142" t="s">
        <v>1063</v>
      </c>
      <c r="E81" s="143" t="str">
        <f>+'Tabla datos anual Resumen'!J111</f>
        <v/>
      </c>
      <c r="F81" s="143">
        <f>+'Tabla datos anual Resumen'!K111</f>
        <v>7</v>
      </c>
      <c r="G81" s="143" t="str">
        <f>+'Tabla datos anual Resumen'!L111</f>
        <v/>
      </c>
      <c r="H81" s="143" t="str">
        <f>+'Tabla datos anual Resumen'!M111</f>
        <v/>
      </c>
      <c r="I81" s="69">
        <f>SUM(E81:H81)</f>
        <v>7</v>
      </c>
      <c r="J81" s="144">
        <f>IFERROR(+'COMP. CONTEXTUALES'!D22,0)</f>
        <v>5</v>
      </c>
      <c r="K81" s="145">
        <f>+J81-I81</f>
        <v>-2</v>
      </c>
      <c r="L81" s="144">
        <f>IFERROR(+'COMP. CONTEXTUALES'!E22,0)</f>
        <v>0</v>
      </c>
      <c r="M81" s="145">
        <f>+L81-I81</f>
        <v>-7</v>
      </c>
      <c r="N81" s="144">
        <f>IFERROR(+'COMP. CONTEXTUALES'!F22,0)</f>
        <v>0</v>
      </c>
      <c r="O81" s="145">
        <f>+N81-I81</f>
        <v>-7</v>
      </c>
      <c r="P81" s="144">
        <f>IFERROR(+'COMP. CONTEXTUALES'!G22,0)</f>
        <v>0</v>
      </c>
      <c r="Q81" s="145">
        <f>+P81-I81</f>
        <v>-7</v>
      </c>
      <c r="R81" s="144">
        <f>IFERROR(+'COMP. CONTEXTUALES'!H22,0)</f>
        <v>5</v>
      </c>
      <c r="S81" s="145">
        <f t="shared" si="13"/>
        <v>-2</v>
      </c>
      <c r="AR81" s="223" t="s">
        <v>1101</v>
      </c>
      <c r="AS81" s="224"/>
      <c r="AT81" s="224"/>
      <c r="AU81" s="224"/>
      <c r="AV81" s="224"/>
      <c r="AW81" s="224"/>
      <c r="AX81" s="224"/>
      <c r="AY81" s="225"/>
    </row>
    <row r="82" spans="3:51" ht="27.95" customHeight="1" x14ac:dyDescent="0.2">
      <c r="C82" s="240"/>
      <c r="D82" s="118" t="s">
        <v>1065</v>
      </c>
      <c r="E82" s="106" t="str">
        <f>+'Tabla datos anual Resumen'!J112</f>
        <v/>
      </c>
      <c r="F82" s="106">
        <f>+'Tabla datos anual Resumen'!K112</f>
        <v>7</v>
      </c>
      <c r="G82" s="106" t="str">
        <f>+'Tabla datos anual Resumen'!L112</f>
        <v/>
      </c>
      <c r="H82" s="106" t="str">
        <f>+'Tabla datos anual Resumen'!M112</f>
        <v/>
      </c>
      <c r="I82" s="108">
        <f t="shared" ref="I82:I102" si="17">SUM(E82:H82)</f>
        <v>7</v>
      </c>
      <c r="J82" s="109">
        <f>IFERROR(+'COMP. CONTEXTUALES'!I22,0)</f>
        <v>7</v>
      </c>
      <c r="K82" s="110">
        <f>+J82-I82</f>
        <v>0</v>
      </c>
      <c r="L82" s="109">
        <f>IFERROR(+'COMP. CONTEXTUALES'!J22,0)</f>
        <v>0</v>
      </c>
      <c r="M82" s="110">
        <f t="shared" ref="M82:M102" si="18">+L82-I82</f>
        <v>-7</v>
      </c>
      <c r="N82" s="109">
        <f>IFERROR(+'COMP. CONTEXTUALES'!K22,0)</f>
        <v>0</v>
      </c>
      <c r="O82" s="110">
        <f t="shared" ref="O82:O102" si="19">+N82-I82</f>
        <v>-7</v>
      </c>
      <c r="P82" s="109">
        <f>IFERROR(+'COMP. CONTEXTUALES'!L22,0)</f>
        <v>0</v>
      </c>
      <c r="Q82" s="110">
        <f t="shared" ref="Q82:Q102" si="20">+P82-I82</f>
        <v>-7</v>
      </c>
      <c r="R82" s="109">
        <f>IFERROR(+'COMP. CONTEXTUALES'!M22,0)</f>
        <v>7</v>
      </c>
      <c r="S82" s="110">
        <f t="shared" si="13"/>
        <v>0</v>
      </c>
      <c r="AR82" s="146" t="s">
        <v>1098</v>
      </c>
      <c r="AS82" s="243" t="s">
        <v>1099</v>
      </c>
      <c r="AT82" s="243"/>
      <c r="AU82" s="243"/>
      <c r="AV82" s="243"/>
      <c r="AW82" s="243"/>
      <c r="AX82" s="243"/>
      <c r="AY82" s="243"/>
    </row>
    <row r="83" spans="3:51" ht="27.95" customHeight="1" x14ac:dyDescent="0.2">
      <c r="C83" s="217" t="s">
        <v>529</v>
      </c>
      <c r="D83" s="107" t="s">
        <v>1066</v>
      </c>
      <c r="E83" s="106" t="str">
        <f>+'Tabla datos anual Resumen'!J114</f>
        <v/>
      </c>
      <c r="F83" s="106">
        <f>+'Tabla datos anual Resumen'!K114</f>
        <v>4</v>
      </c>
      <c r="G83" s="106" t="str">
        <f>+'Tabla datos anual Resumen'!L114</f>
        <v/>
      </c>
      <c r="H83" s="106" t="str">
        <f>+'Tabla datos anual Resumen'!M114</f>
        <v/>
      </c>
      <c r="I83" s="108">
        <f t="shared" si="17"/>
        <v>4</v>
      </c>
      <c r="J83" s="109">
        <f>IFERROR(+'COMP. CONTEXTUALES'!D37,0)</f>
        <v>8</v>
      </c>
      <c r="K83" s="110">
        <f t="shared" ref="K83:K102" si="21">+J83-I83</f>
        <v>4</v>
      </c>
      <c r="L83" s="109">
        <f>IFERROR(+'COMP. CONTEXTUALES'!E37,0)</f>
        <v>0</v>
      </c>
      <c r="M83" s="110">
        <f t="shared" si="18"/>
        <v>-4</v>
      </c>
      <c r="N83" s="109">
        <f>IFERROR(+'COMP. CONTEXTUALES'!F37,0)</f>
        <v>0</v>
      </c>
      <c r="O83" s="110">
        <f t="shared" si="19"/>
        <v>-4</v>
      </c>
      <c r="P83" s="109">
        <f>IFERROR(+'COMP. CONTEXTUALES'!G37,0)</f>
        <v>0</v>
      </c>
      <c r="Q83" s="110">
        <f t="shared" si="20"/>
        <v>-4</v>
      </c>
      <c r="R83" s="109">
        <f>IFERROR(+'COMP. CONTEXTUALES'!H37,0)</f>
        <v>8</v>
      </c>
      <c r="S83" s="110">
        <f t="shared" si="13"/>
        <v>4</v>
      </c>
      <c r="AR83" s="106">
        <f>MIN(R81:R102)</f>
        <v>3.5</v>
      </c>
      <c r="AS83" s="276" t="str">
        <f>INDEX($D$81:$D$102,MATCH(MIN($R$81:$R$102),$R$81:$R$102,0))</f>
        <v xml:space="preserve">2.9 EXPERIENCIA </v>
      </c>
      <c r="AT83" s="276"/>
      <c r="AU83" s="276"/>
      <c r="AV83" s="276"/>
      <c r="AW83" s="276"/>
      <c r="AX83" s="276"/>
      <c r="AY83" s="276"/>
    </row>
    <row r="84" spans="3:51" ht="27.95" customHeight="1" x14ac:dyDescent="0.2">
      <c r="C84" s="217"/>
      <c r="D84" s="107" t="s">
        <v>1064</v>
      </c>
      <c r="E84" s="106" t="str">
        <f>+'Tabla datos anual Resumen'!J115</f>
        <v/>
      </c>
      <c r="F84" s="106">
        <f>+'Tabla datos anual Resumen'!K115</f>
        <v>5</v>
      </c>
      <c r="G84" s="106" t="str">
        <f>+'Tabla datos anual Resumen'!L115</f>
        <v/>
      </c>
      <c r="H84" s="106" t="str">
        <f>+'Tabla datos anual Resumen'!M115</f>
        <v/>
      </c>
      <c r="I84" s="108">
        <f t="shared" si="17"/>
        <v>5</v>
      </c>
      <c r="J84" s="109">
        <f>IFERROR(+'COMP. CONTEXTUALES'!I37,0)</f>
        <v>6</v>
      </c>
      <c r="K84" s="110">
        <f t="shared" si="21"/>
        <v>1</v>
      </c>
      <c r="L84" s="109">
        <f>IFERROR(+'COMP. CONTEXTUALES'!J37,0)</f>
        <v>0</v>
      </c>
      <c r="M84" s="110">
        <f t="shared" si="18"/>
        <v>-5</v>
      </c>
      <c r="N84" s="109">
        <f>IFERROR(+'COMP. CONTEXTUALES'!K37,0)</f>
        <v>0</v>
      </c>
      <c r="O84" s="110">
        <f t="shared" si="19"/>
        <v>-5</v>
      </c>
      <c r="P84" s="109">
        <f>IFERROR(+'COMP. CONTEXTUALES'!L37,0)</f>
        <v>0</v>
      </c>
      <c r="Q84" s="110">
        <f t="shared" si="20"/>
        <v>-5</v>
      </c>
      <c r="R84" s="109">
        <f>IFERROR(+'COMP. CONTEXTUALES'!M37,0)</f>
        <v>6</v>
      </c>
      <c r="S84" s="110">
        <f t="shared" si="13"/>
        <v>1</v>
      </c>
      <c r="AR84" s="106">
        <f>(SMALL(R82:R103,2))</f>
        <v>4</v>
      </c>
      <c r="AS84" s="276" t="str">
        <f>INDEX($D$81:$D$102,MATCH(SMALL($R$81:$R$102,2),$R$81:$R$102,0))</f>
        <v xml:space="preserve">2.3 EXPERIENCIA </v>
      </c>
      <c r="AT84" s="276"/>
      <c r="AU84" s="276"/>
      <c r="AV84" s="276"/>
      <c r="AW84" s="276"/>
      <c r="AX84" s="276"/>
      <c r="AY84" s="276"/>
    </row>
    <row r="85" spans="3:51" ht="27.95" customHeight="1" x14ac:dyDescent="0.2">
      <c r="C85" s="240" t="s">
        <v>530</v>
      </c>
      <c r="D85" s="118" t="s">
        <v>1067</v>
      </c>
      <c r="E85" s="106" t="str">
        <f>+'Tabla datos anual Resumen'!J117</f>
        <v/>
      </c>
      <c r="F85" s="106">
        <f>+'Tabla datos anual Resumen'!K117</f>
        <v>5</v>
      </c>
      <c r="G85" s="106" t="str">
        <f>+'Tabla datos anual Resumen'!L117</f>
        <v/>
      </c>
      <c r="H85" s="106" t="str">
        <f>+'Tabla datos anual Resumen'!M117</f>
        <v/>
      </c>
      <c r="I85" s="108">
        <f t="shared" si="17"/>
        <v>5</v>
      </c>
      <c r="J85" s="109">
        <f>IFERROR(+'COMP. CONTEXTUALES'!D52,0)</f>
        <v>4</v>
      </c>
      <c r="K85" s="110">
        <f t="shared" si="21"/>
        <v>-1</v>
      </c>
      <c r="L85" s="109">
        <f>IFERROR(+'COMP. CONTEXTUALES'!E52,0)</f>
        <v>0</v>
      </c>
      <c r="M85" s="110">
        <f t="shared" si="18"/>
        <v>-5</v>
      </c>
      <c r="N85" s="109">
        <f>IFERROR(+'COMP. CONTEXTUALES'!F52,0)</f>
        <v>0</v>
      </c>
      <c r="O85" s="110">
        <f t="shared" si="19"/>
        <v>-5</v>
      </c>
      <c r="P85" s="109">
        <f>IFERROR(+'COMP. CONTEXTUALES'!G52,0)</f>
        <v>0</v>
      </c>
      <c r="Q85" s="110">
        <f t="shared" si="20"/>
        <v>-5</v>
      </c>
      <c r="R85" s="109">
        <f>IFERROR(+'COMP. CONTEXTUALES'!H52,0)</f>
        <v>4</v>
      </c>
      <c r="S85" s="110">
        <f t="shared" si="13"/>
        <v>-1</v>
      </c>
      <c r="AR85" s="106">
        <f>(SMALL(R82:R103,3))</f>
        <v>5</v>
      </c>
      <c r="AS85" s="276" t="str">
        <f>INDEX($D$81:$D$102,MATCH(SMALL($R$81:$R$102,3),$R$81:$R$102,0))</f>
        <v xml:space="preserve">2.1 EXPERIENCIA </v>
      </c>
      <c r="AT85" s="276"/>
      <c r="AU85" s="276"/>
      <c r="AV85" s="276"/>
      <c r="AW85" s="276"/>
      <c r="AX85" s="276"/>
      <c r="AY85" s="276"/>
    </row>
    <row r="86" spans="3:51" ht="27.95" customHeight="1" x14ac:dyDescent="0.2">
      <c r="C86" s="240"/>
      <c r="D86" s="118" t="s">
        <v>1068</v>
      </c>
      <c r="E86" s="106" t="str">
        <f>+'Tabla datos anual Resumen'!J118</f>
        <v/>
      </c>
      <c r="F86" s="106">
        <f>+'Tabla datos anual Resumen'!K118</f>
        <v>6</v>
      </c>
      <c r="G86" s="106" t="str">
        <f>+'Tabla datos anual Resumen'!L118</f>
        <v/>
      </c>
      <c r="H86" s="106" t="str">
        <f>+'Tabla datos anual Resumen'!M118</f>
        <v/>
      </c>
      <c r="I86" s="108">
        <f t="shared" si="17"/>
        <v>6</v>
      </c>
      <c r="J86" s="109">
        <f>IFERROR(+'COMP. CONTEXTUALES'!I52,0)</f>
        <v>5</v>
      </c>
      <c r="K86" s="110">
        <f t="shared" si="21"/>
        <v>-1</v>
      </c>
      <c r="L86" s="109">
        <f>IFERROR(+'COMP. CONTEXTUALES'!J52,0)</f>
        <v>0</v>
      </c>
      <c r="M86" s="110">
        <f t="shared" si="18"/>
        <v>-6</v>
      </c>
      <c r="N86" s="109">
        <f>IFERROR(+'COMP. CONTEXTUALES'!K52,0)</f>
        <v>0</v>
      </c>
      <c r="O86" s="110">
        <f t="shared" si="19"/>
        <v>-6</v>
      </c>
      <c r="P86" s="109">
        <f>IFERROR(+'COMP. CONTEXTUALES'!L52,0)</f>
        <v>0</v>
      </c>
      <c r="Q86" s="110">
        <f t="shared" si="20"/>
        <v>-6</v>
      </c>
      <c r="R86" s="109">
        <f>IFERROR(+'COMP. CONTEXTUALES'!M52,0)</f>
        <v>5</v>
      </c>
      <c r="S86" s="110">
        <f t="shared" si="13"/>
        <v>-1</v>
      </c>
      <c r="AR86" s="106">
        <f>(SMALL(R83:R104,4))</f>
        <v>5</v>
      </c>
      <c r="AS86" s="276" t="str">
        <f>INDEX($D$81:$D$102,MATCH(SMALL($R$81:$R$102,4),$R$81:$R$102,0))</f>
        <v xml:space="preserve">2.1 EXPERIENCIA </v>
      </c>
      <c r="AT86" s="276"/>
      <c r="AU86" s="276"/>
      <c r="AV86" s="276"/>
      <c r="AW86" s="276"/>
      <c r="AX86" s="276"/>
      <c r="AY86" s="276"/>
    </row>
    <row r="87" spans="3:51" ht="27.95" customHeight="1" x14ac:dyDescent="0.2">
      <c r="C87" s="217" t="s">
        <v>531</v>
      </c>
      <c r="D87" s="107" t="s">
        <v>1069</v>
      </c>
      <c r="E87" s="106" t="str">
        <f>+'Tabla datos anual Resumen'!J120</f>
        <v/>
      </c>
      <c r="F87" s="106">
        <f>+'Tabla datos anual Resumen'!K120</f>
        <v>5</v>
      </c>
      <c r="G87" s="106" t="str">
        <f>+'Tabla datos anual Resumen'!L120</f>
        <v/>
      </c>
      <c r="H87" s="106" t="str">
        <f>+'Tabla datos anual Resumen'!M120</f>
        <v/>
      </c>
      <c r="I87" s="108">
        <f t="shared" si="17"/>
        <v>5</v>
      </c>
      <c r="J87" s="109">
        <f>IFERROR(+'COMP. CONTEXTUALES'!D67,0)</f>
        <v>7</v>
      </c>
      <c r="K87" s="110">
        <f t="shared" si="21"/>
        <v>2</v>
      </c>
      <c r="L87" s="109">
        <f>IFERROR(+'COMP. CONTEXTUALES'!E67,0)</f>
        <v>0</v>
      </c>
      <c r="M87" s="110">
        <f t="shared" si="18"/>
        <v>-5</v>
      </c>
      <c r="N87" s="109">
        <f>IFERROR(+'COMP. CONTEXTUALES'!F67,0)</f>
        <v>0</v>
      </c>
      <c r="O87" s="110">
        <f t="shared" si="19"/>
        <v>-5</v>
      </c>
      <c r="P87" s="109">
        <f>IFERROR(+'COMP. CONTEXTUALES'!G67,0)</f>
        <v>0</v>
      </c>
      <c r="Q87" s="110">
        <f t="shared" si="20"/>
        <v>-5</v>
      </c>
      <c r="R87" s="109">
        <f>IFERROR(+'COMP. CONTEXTUALES'!H67,0)</f>
        <v>7</v>
      </c>
      <c r="S87" s="110">
        <f t="shared" si="13"/>
        <v>2</v>
      </c>
      <c r="AR87" s="106">
        <f>(SMALL(R84:R105,5))</f>
        <v>5</v>
      </c>
      <c r="AS87" s="276" t="str">
        <f>INDEX($D$81:$D$102,MATCH(SMALL($R$81:$R$102,5),$R$81:$R$102,0))</f>
        <v xml:space="preserve">2.1 EXPERIENCIA </v>
      </c>
      <c r="AT87" s="276"/>
      <c r="AU87" s="276"/>
      <c r="AV87" s="276"/>
      <c r="AW87" s="276"/>
      <c r="AX87" s="276"/>
      <c r="AY87" s="276"/>
    </row>
    <row r="88" spans="3:51" ht="27.95" customHeight="1" x14ac:dyDescent="0.2">
      <c r="C88" s="217"/>
      <c r="D88" s="107" t="s">
        <v>1070</v>
      </c>
      <c r="E88" s="106" t="str">
        <f>+'Tabla datos anual Resumen'!J121</f>
        <v/>
      </c>
      <c r="F88" s="106">
        <f>+'Tabla datos anual Resumen'!K121</f>
        <v>6</v>
      </c>
      <c r="G88" s="106" t="str">
        <f>+'Tabla datos anual Resumen'!L121</f>
        <v/>
      </c>
      <c r="H88" s="106" t="str">
        <f>+'Tabla datos anual Resumen'!M121</f>
        <v/>
      </c>
      <c r="I88" s="108">
        <f t="shared" si="17"/>
        <v>6</v>
      </c>
      <c r="J88" s="109">
        <f>IFERROR(+'COMP. CONTEXTUALES'!I67,0)</f>
        <v>5</v>
      </c>
      <c r="K88" s="110">
        <f t="shared" si="21"/>
        <v>-1</v>
      </c>
      <c r="L88" s="109">
        <f>IFERROR(+'COMP. CONTEXTUALES'!J67,0)</f>
        <v>0</v>
      </c>
      <c r="M88" s="110">
        <f t="shared" si="18"/>
        <v>-6</v>
      </c>
      <c r="N88" s="109">
        <f>IFERROR(+'COMP. CONTEXTUALES'!K67,0)</f>
        <v>0</v>
      </c>
      <c r="O88" s="110">
        <f t="shared" si="19"/>
        <v>-6</v>
      </c>
      <c r="P88" s="109">
        <f>IFERROR(+'COMP. CONTEXTUALES'!L67,0)</f>
        <v>0</v>
      </c>
      <c r="Q88" s="110">
        <f t="shared" si="20"/>
        <v>-6</v>
      </c>
      <c r="R88" s="109">
        <f>IFERROR(+'COMP. CONTEXTUALES'!M67,0)</f>
        <v>5</v>
      </c>
      <c r="S88" s="110">
        <f t="shared" si="13"/>
        <v>-1</v>
      </c>
      <c r="AR88" s="106">
        <f>(SMALL(R85:R106,6))</f>
        <v>5</v>
      </c>
      <c r="AS88" s="276" t="str">
        <f>INDEX($D$81:$D$102,MATCH(SMALL($R$81:$R$102,6),$R$81:$R$102,0))</f>
        <v xml:space="preserve">2.1 EXPERIENCIA </v>
      </c>
      <c r="AT88" s="276"/>
      <c r="AU88" s="276"/>
      <c r="AV88" s="276"/>
      <c r="AW88" s="276"/>
      <c r="AX88" s="276"/>
      <c r="AY88" s="276"/>
    </row>
    <row r="89" spans="3:51" ht="27.95" customHeight="1" x14ac:dyDescent="0.2">
      <c r="C89" s="240" t="s">
        <v>532</v>
      </c>
      <c r="D89" s="118" t="s">
        <v>1071</v>
      </c>
      <c r="E89" s="106" t="str">
        <f>+'Tabla datos anual Resumen'!J123</f>
        <v/>
      </c>
      <c r="F89" s="106">
        <f>+'Tabla datos anual Resumen'!K123</f>
        <v>4</v>
      </c>
      <c r="G89" s="106" t="str">
        <f>+'Tabla datos anual Resumen'!L123</f>
        <v/>
      </c>
      <c r="H89" s="106" t="str">
        <f>+'Tabla datos anual Resumen'!M123</f>
        <v/>
      </c>
      <c r="I89" s="108">
        <f t="shared" si="17"/>
        <v>4</v>
      </c>
      <c r="J89" s="109">
        <f>IFERROR(+'COMP. CONTEXTUALES'!D82,0)</f>
        <v>6</v>
      </c>
      <c r="K89" s="110">
        <f t="shared" si="21"/>
        <v>2</v>
      </c>
      <c r="L89" s="109">
        <f>IFERROR(+'COMP. CONTEXTUALES'!E82,0)</f>
        <v>6</v>
      </c>
      <c r="M89" s="110">
        <f t="shared" si="18"/>
        <v>2</v>
      </c>
      <c r="N89" s="109">
        <f>IFERROR(+'COMP. CONTEXTUALES'!F82,0)</f>
        <v>4</v>
      </c>
      <c r="O89" s="110">
        <f t="shared" si="19"/>
        <v>0</v>
      </c>
      <c r="P89" s="109">
        <f>IFERROR(+'COMP. CONTEXTUALES'!G82,0)</f>
        <v>4</v>
      </c>
      <c r="Q89" s="110">
        <f t="shared" si="20"/>
        <v>0</v>
      </c>
      <c r="R89" s="109">
        <f>IFERROR(+'COMP. CONTEXTUALES'!H82,0)</f>
        <v>5</v>
      </c>
      <c r="S89" s="110">
        <f t="shared" si="13"/>
        <v>1</v>
      </c>
      <c r="AR89" s="106">
        <f>(SMALL(R86:R107,7))</f>
        <v>5.5</v>
      </c>
      <c r="AS89" s="276" t="str">
        <f>INDEX($D$81:$D$102,MATCH(SMALL($R$81:$R$102,7),$R$81:$R$102,0))</f>
        <v xml:space="preserve">2.1 EXPERIENCIA </v>
      </c>
      <c r="AT89" s="276"/>
      <c r="AU89" s="276"/>
      <c r="AV89" s="276"/>
      <c r="AW89" s="276"/>
      <c r="AX89" s="276"/>
      <c r="AY89" s="276"/>
    </row>
    <row r="90" spans="3:51" ht="27.95" customHeight="1" x14ac:dyDescent="0.2">
      <c r="C90" s="240"/>
      <c r="D90" s="118" t="s">
        <v>1072</v>
      </c>
      <c r="E90" s="106" t="str">
        <f>+'Tabla datos anual Resumen'!J124</f>
        <v/>
      </c>
      <c r="F90" s="106">
        <f>+'Tabla datos anual Resumen'!K124</f>
        <v>6</v>
      </c>
      <c r="G90" s="106" t="str">
        <f>+'Tabla datos anual Resumen'!L124</f>
        <v/>
      </c>
      <c r="H90" s="106" t="str">
        <f>+'Tabla datos anual Resumen'!M124</f>
        <v/>
      </c>
      <c r="I90" s="108">
        <f t="shared" si="17"/>
        <v>6</v>
      </c>
      <c r="J90" s="109">
        <f>IFERROR(+'COMP. CONTEXTUALES'!I82,0)</f>
        <v>6</v>
      </c>
      <c r="K90" s="110">
        <f t="shared" si="21"/>
        <v>0</v>
      </c>
      <c r="L90" s="109">
        <f>IFERROR(+'COMP. CONTEXTUALES'!J82,0)</f>
        <v>6</v>
      </c>
      <c r="M90" s="110">
        <f t="shared" si="18"/>
        <v>0</v>
      </c>
      <c r="N90" s="109">
        <f>IFERROR(+'COMP. CONTEXTUALES'!K82,0)</f>
        <v>4</v>
      </c>
      <c r="O90" s="110">
        <f t="shared" si="19"/>
        <v>-2</v>
      </c>
      <c r="P90" s="109">
        <f>IFERROR(+'COMP. CONTEXTUALES'!L82,0)</f>
        <v>6</v>
      </c>
      <c r="Q90" s="110">
        <f t="shared" si="20"/>
        <v>0</v>
      </c>
      <c r="R90" s="109">
        <f>IFERROR(+'COMP. CONTEXTUALES'!M82,0)</f>
        <v>5.5</v>
      </c>
      <c r="S90" s="110">
        <f t="shared" si="13"/>
        <v>-0.5</v>
      </c>
      <c r="AR90" s="106">
        <f>(SMALL(R87:R108,8))</f>
        <v>6</v>
      </c>
      <c r="AS90" s="276" t="str">
        <f>INDEX($D$81:$D$102,MATCH(SMALL($R$81:$R$102,8),$R$81:$R$102,0))</f>
        <v xml:space="preserve">2.1 EXPERIENCIA </v>
      </c>
      <c r="AT90" s="276"/>
      <c r="AU90" s="276"/>
      <c r="AV90" s="276"/>
      <c r="AW90" s="276"/>
      <c r="AX90" s="276"/>
      <c r="AY90" s="276"/>
    </row>
    <row r="91" spans="3:51" ht="27.95" customHeight="1" x14ac:dyDescent="0.2">
      <c r="C91" s="217" t="s">
        <v>533</v>
      </c>
      <c r="D91" s="107" t="s">
        <v>1073</v>
      </c>
      <c r="E91" s="106" t="str">
        <f>+'Tabla datos anual Resumen'!J126</f>
        <v/>
      </c>
      <c r="F91" s="106">
        <f>+'Tabla datos anual Resumen'!K126</f>
        <v>6</v>
      </c>
      <c r="G91" s="106" t="str">
        <f>+'Tabla datos anual Resumen'!L126</f>
        <v/>
      </c>
      <c r="H91" s="106" t="str">
        <f>+'Tabla datos anual Resumen'!M126</f>
        <v/>
      </c>
      <c r="I91" s="108">
        <f t="shared" si="17"/>
        <v>6</v>
      </c>
      <c r="J91" s="109">
        <f>IFERROR(+'COMP. CONTEXTUALES'!D97,0)</f>
        <v>5</v>
      </c>
      <c r="K91" s="110">
        <f t="shared" si="21"/>
        <v>-1</v>
      </c>
      <c r="L91" s="109">
        <f>IFERROR(+'COMP. CONTEXTUALES'!E97,0)</f>
        <v>0</v>
      </c>
      <c r="M91" s="110">
        <f t="shared" si="18"/>
        <v>-6</v>
      </c>
      <c r="N91" s="109">
        <f>IFERROR(+'COMP. CONTEXTUALES'!F97,0)</f>
        <v>0</v>
      </c>
      <c r="O91" s="110">
        <f t="shared" si="19"/>
        <v>-6</v>
      </c>
      <c r="P91" s="109">
        <f>IFERROR(+'COMP. CONTEXTUALES'!G97,0)</f>
        <v>0</v>
      </c>
      <c r="Q91" s="110">
        <f t="shared" si="20"/>
        <v>-6</v>
      </c>
      <c r="R91" s="109">
        <f>IFERROR(+'COMP. CONTEXTUALES'!H97,0)</f>
        <v>5</v>
      </c>
      <c r="S91" s="110">
        <f t="shared" si="13"/>
        <v>-1</v>
      </c>
      <c r="AR91" s="106">
        <f>(SMALL(R88:R109,9))</f>
        <v>6</v>
      </c>
      <c r="AS91" s="276" t="str">
        <f>INDEX($D$81:$D$102,MATCH(SMALL($R$81:$R$102,9),$R$81:$R$102,0))</f>
        <v>2.5 CONOCIMIENTO</v>
      </c>
      <c r="AT91" s="276"/>
      <c r="AU91" s="276"/>
      <c r="AV91" s="276"/>
      <c r="AW91" s="276"/>
      <c r="AX91" s="276"/>
      <c r="AY91" s="276"/>
    </row>
    <row r="92" spans="3:51" ht="27.95" customHeight="1" x14ac:dyDescent="0.2">
      <c r="C92" s="217"/>
      <c r="D92" s="107" t="s">
        <v>1074</v>
      </c>
      <c r="E92" s="106" t="str">
        <f>+'Tabla datos anual Resumen'!J127</f>
        <v/>
      </c>
      <c r="F92" s="106">
        <f>+'Tabla datos anual Resumen'!K127</f>
        <v>7</v>
      </c>
      <c r="G92" s="106" t="str">
        <f>+'Tabla datos anual Resumen'!L127</f>
        <v/>
      </c>
      <c r="H92" s="106" t="str">
        <f>+'Tabla datos anual Resumen'!M127</f>
        <v/>
      </c>
      <c r="I92" s="108">
        <f t="shared" si="17"/>
        <v>7</v>
      </c>
      <c r="J92" s="109">
        <f>IFERROR(+'COMP. CONTEXTUALES'!I97,0)</f>
        <v>6</v>
      </c>
      <c r="K92" s="110">
        <f t="shared" si="21"/>
        <v>-1</v>
      </c>
      <c r="L92" s="109">
        <f>IFERROR(+'COMP. CONTEXTUALES'!J97,0)</f>
        <v>0</v>
      </c>
      <c r="M92" s="110">
        <f t="shared" si="18"/>
        <v>-7</v>
      </c>
      <c r="N92" s="109">
        <f>IFERROR(+'COMP. CONTEXTUALES'!K97,0)</f>
        <v>0</v>
      </c>
      <c r="O92" s="110">
        <f t="shared" si="19"/>
        <v>-7</v>
      </c>
      <c r="P92" s="109">
        <f>IFERROR(+'COMP. CONTEXTUALES'!L97,0)</f>
        <v>0</v>
      </c>
      <c r="Q92" s="110">
        <f t="shared" si="20"/>
        <v>-7</v>
      </c>
      <c r="R92" s="109">
        <f>IFERROR(+'COMP. CONTEXTUALES'!M97,0)</f>
        <v>6</v>
      </c>
      <c r="S92" s="110">
        <f t="shared" si="13"/>
        <v>-1</v>
      </c>
      <c r="AR92" s="223" t="s">
        <v>1100</v>
      </c>
      <c r="AS92" s="224"/>
      <c r="AT92" s="224"/>
      <c r="AU92" s="224"/>
      <c r="AV92" s="224"/>
      <c r="AW92" s="224"/>
      <c r="AX92" s="224"/>
      <c r="AY92" s="225"/>
    </row>
    <row r="93" spans="3:51" ht="27.95" customHeight="1" x14ac:dyDescent="0.2">
      <c r="C93" s="240" t="s">
        <v>534</v>
      </c>
      <c r="D93" s="118" t="s">
        <v>1075</v>
      </c>
      <c r="E93" s="106" t="str">
        <f>+'Tabla datos anual Resumen'!J129</f>
        <v/>
      </c>
      <c r="F93" s="106">
        <f>+'Tabla datos anual Resumen'!K129</f>
        <v>4</v>
      </c>
      <c r="G93" s="106" t="str">
        <f>+'Tabla datos anual Resumen'!L129</f>
        <v/>
      </c>
      <c r="H93" s="106" t="str">
        <f>+'Tabla datos anual Resumen'!M129</f>
        <v/>
      </c>
      <c r="I93" s="108">
        <f t="shared" si="17"/>
        <v>4</v>
      </c>
      <c r="J93" s="109">
        <f>IFERROR(+'COMP. CONTEXTUALES'!D112,0)</f>
        <v>5</v>
      </c>
      <c r="K93" s="110">
        <f t="shared" si="21"/>
        <v>1</v>
      </c>
      <c r="L93" s="109">
        <f>IFERROR(+'COMP. CONTEXTUALES'!E112,0)</f>
        <v>0</v>
      </c>
      <c r="M93" s="110">
        <f t="shared" si="18"/>
        <v>-4</v>
      </c>
      <c r="N93" s="109">
        <f>IFERROR(+'COMP. CONTEXTUALES'!F112,0)</f>
        <v>0</v>
      </c>
      <c r="O93" s="110">
        <f t="shared" si="19"/>
        <v>-4</v>
      </c>
      <c r="P93" s="109">
        <f>IFERROR(+'COMP. CONTEXTUALES'!G112,0)</f>
        <v>0</v>
      </c>
      <c r="Q93" s="110">
        <f t="shared" si="20"/>
        <v>-4</v>
      </c>
      <c r="R93" s="109">
        <f>IFERROR(+'COMP. CONTEXTUALES'!H112,0)</f>
        <v>5</v>
      </c>
      <c r="S93" s="110">
        <f t="shared" si="13"/>
        <v>1</v>
      </c>
      <c r="AR93" s="146" t="s">
        <v>1098</v>
      </c>
      <c r="AS93" s="243" t="s">
        <v>1099</v>
      </c>
      <c r="AT93" s="243"/>
      <c r="AU93" s="243"/>
      <c r="AV93" s="243"/>
      <c r="AW93" s="243"/>
      <c r="AX93" s="243"/>
      <c r="AY93" s="243"/>
    </row>
    <row r="94" spans="3:51" ht="27.95" customHeight="1" x14ac:dyDescent="0.2">
      <c r="C94" s="240"/>
      <c r="D94" s="118" t="s">
        <v>1076</v>
      </c>
      <c r="E94" s="106" t="str">
        <f>+'Tabla datos anual Resumen'!J130</f>
        <v/>
      </c>
      <c r="F94" s="106">
        <f>+'Tabla datos anual Resumen'!K130</f>
        <v>5</v>
      </c>
      <c r="G94" s="106" t="str">
        <f>+'Tabla datos anual Resumen'!L130</f>
        <v/>
      </c>
      <c r="H94" s="106" t="str">
        <f>+'Tabla datos anual Resumen'!M130</f>
        <v/>
      </c>
      <c r="I94" s="108">
        <f t="shared" si="17"/>
        <v>5</v>
      </c>
      <c r="J94" s="109">
        <f>IFERROR(+'COMP. CONTEXTUALES'!I112,0)</f>
        <v>6</v>
      </c>
      <c r="K94" s="110">
        <f t="shared" si="21"/>
        <v>1</v>
      </c>
      <c r="L94" s="109">
        <f>IFERROR(+'COMP. CONTEXTUALES'!J112,0)</f>
        <v>0</v>
      </c>
      <c r="M94" s="110">
        <f t="shared" si="18"/>
        <v>-5</v>
      </c>
      <c r="N94" s="109">
        <f>IFERROR(+'COMP. CONTEXTUALES'!K112,0)</f>
        <v>0</v>
      </c>
      <c r="O94" s="110">
        <f t="shared" si="19"/>
        <v>-5</v>
      </c>
      <c r="P94" s="109">
        <f>IFERROR(+'COMP. CONTEXTUALES'!L112,0)</f>
        <v>0</v>
      </c>
      <c r="Q94" s="110">
        <f t="shared" si="20"/>
        <v>-5</v>
      </c>
      <c r="R94" s="109">
        <f>IFERROR(+'COMP. CONTEXTUALES'!M112,0)</f>
        <v>6</v>
      </c>
      <c r="S94" s="110">
        <f t="shared" si="13"/>
        <v>1</v>
      </c>
      <c r="AR94" s="150">
        <f>MAX(R92:R113)</f>
        <v>7</v>
      </c>
      <c r="AS94" s="276" t="str">
        <f>INDEX($D$81:$D$102,MATCH(MAX($R$81:$R$102),$R$81:$R$102,0))</f>
        <v xml:space="preserve">2.2 EXPERIENCIA </v>
      </c>
      <c r="AT94" s="276"/>
      <c r="AU94" s="276"/>
      <c r="AV94" s="276"/>
      <c r="AW94" s="276"/>
      <c r="AX94" s="276"/>
      <c r="AY94" s="276"/>
    </row>
    <row r="95" spans="3:51" ht="27.95" customHeight="1" x14ac:dyDescent="0.2">
      <c r="C95" s="217" t="s">
        <v>535</v>
      </c>
      <c r="D95" s="107" t="s">
        <v>1077</v>
      </c>
      <c r="E95" s="106" t="str">
        <f>+'Tabla datos anual Resumen'!J132</f>
        <v/>
      </c>
      <c r="F95" s="106">
        <f>+'Tabla datos anual Resumen'!K132</f>
        <v>4</v>
      </c>
      <c r="G95" s="106" t="str">
        <f>+'Tabla datos anual Resumen'!L132</f>
        <v/>
      </c>
      <c r="H95" s="106" t="str">
        <f>+'Tabla datos anual Resumen'!M132</f>
        <v/>
      </c>
      <c r="I95" s="108">
        <f t="shared" si="17"/>
        <v>4</v>
      </c>
      <c r="J95" s="109">
        <f>IFERROR(+'COMP. CONTEXTUALES'!D1,0)</f>
        <v>0</v>
      </c>
      <c r="K95" s="110">
        <f t="shared" si="21"/>
        <v>-4</v>
      </c>
      <c r="L95" s="109">
        <f>IFERROR(+'COMP. CONTEXTUALES'!E127,0)</f>
        <v>0</v>
      </c>
      <c r="M95" s="110">
        <f t="shared" si="18"/>
        <v>-4</v>
      </c>
      <c r="N95" s="109">
        <f>IFERROR(+'COMP. CONTEXTUALES'!F127,0)</f>
        <v>0</v>
      </c>
      <c r="O95" s="110">
        <f t="shared" si="19"/>
        <v>-4</v>
      </c>
      <c r="P95" s="109">
        <f>IFERROR(+'COMP. CONTEXTUALES'!G127,0)</f>
        <v>0</v>
      </c>
      <c r="Q95" s="110">
        <f t="shared" si="20"/>
        <v>-4</v>
      </c>
      <c r="R95" s="109">
        <f>IFERROR(+'COMP. CONTEXTUALES'!H127,0)</f>
        <v>6</v>
      </c>
      <c r="S95" s="110">
        <f t="shared" si="13"/>
        <v>2</v>
      </c>
      <c r="AR95" s="106"/>
      <c r="AS95" s="242"/>
      <c r="AT95" s="242"/>
      <c r="AU95" s="242"/>
      <c r="AV95" s="242"/>
      <c r="AW95" s="242"/>
      <c r="AX95" s="242"/>
      <c r="AY95" s="242"/>
    </row>
    <row r="96" spans="3:51" ht="27.95" customHeight="1" x14ac:dyDescent="0.2">
      <c r="C96" s="217"/>
      <c r="D96" s="107" t="s">
        <v>1078</v>
      </c>
      <c r="E96" s="106" t="str">
        <f>+'Tabla datos anual Resumen'!J133</f>
        <v/>
      </c>
      <c r="F96" s="106">
        <f>+'Tabla datos anual Resumen'!K133</f>
        <v>5</v>
      </c>
      <c r="G96" s="106" t="str">
        <f>+'Tabla datos anual Resumen'!L133</f>
        <v/>
      </c>
      <c r="H96" s="106" t="str">
        <f>+'Tabla datos anual Resumen'!M133</f>
        <v/>
      </c>
      <c r="I96" s="108">
        <f t="shared" si="17"/>
        <v>5</v>
      </c>
      <c r="J96" s="109">
        <f>IFERROR(+'COMP. CONTEXTUALES'!I127,0)</f>
        <v>6</v>
      </c>
      <c r="K96" s="110">
        <f t="shared" si="21"/>
        <v>1</v>
      </c>
      <c r="L96" s="109">
        <f>IFERROR(+'COMP. CONTEXTUALES'!J127,0)</f>
        <v>0</v>
      </c>
      <c r="M96" s="110">
        <f t="shared" si="18"/>
        <v>-5</v>
      </c>
      <c r="N96" s="109">
        <f>IFERROR(+'COMP. CONTEXTUALES'!K127,0)</f>
        <v>0</v>
      </c>
      <c r="O96" s="110">
        <f t="shared" si="19"/>
        <v>-5</v>
      </c>
      <c r="P96" s="109">
        <f>IFERROR(+'COMP. CONTEXTUALES'!L127,0)</f>
        <v>0</v>
      </c>
      <c r="Q96" s="110">
        <f t="shared" si="20"/>
        <v>-5</v>
      </c>
      <c r="R96" s="109">
        <f>IFERROR(+'COMP. CONTEXTUALES'!M127,0)</f>
        <v>6</v>
      </c>
      <c r="S96" s="110">
        <f t="shared" si="13"/>
        <v>1</v>
      </c>
      <c r="AR96" s="106"/>
      <c r="AS96" s="242"/>
      <c r="AT96" s="242"/>
      <c r="AU96" s="242"/>
      <c r="AV96" s="242"/>
      <c r="AW96" s="242"/>
      <c r="AX96" s="242"/>
      <c r="AY96" s="242"/>
    </row>
    <row r="97" spans="3:51" ht="27.95" customHeight="1" x14ac:dyDescent="0.2">
      <c r="C97" s="240" t="s">
        <v>536</v>
      </c>
      <c r="D97" s="118" t="s">
        <v>1079</v>
      </c>
      <c r="E97" s="106" t="str">
        <f>+'Tabla datos anual Resumen'!J135</f>
        <v/>
      </c>
      <c r="F97" s="106">
        <f>+'Tabla datos anual Resumen'!K135</f>
        <v>5</v>
      </c>
      <c r="G97" s="106" t="str">
        <f>+'Tabla datos anual Resumen'!L135</f>
        <v/>
      </c>
      <c r="H97" s="106" t="str">
        <f>+'Tabla datos anual Resumen'!M135</f>
        <v/>
      </c>
      <c r="I97" s="108">
        <f t="shared" si="17"/>
        <v>5</v>
      </c>
      <c r="J97" s="109">
        <f>IFERROR(+'COMP. CONTEXTUALES'!D142,0)</f>
        <v>5</v>
      </c>
      <c r="K97" s="110">
        <f t="shared" si="21"/>
        <v>0</v>
      </c>
      <c r="L97" s="109">
        <f>IFERROR(+'COMP. CONTEXTUALES'!E142,0)</f>
        <v>3</v>
      </c>
      <c r="M97" s="110">
        <f t="shared" si="18"/>
        <v>-2</v>
      </c>
      <c r="N97" s="109">
        <f>IFERROR(+'COMP. CONTEXTUALES'!F142,0)</f>
        <v>3</v>
      </c>
      <c r="O97" s="110">
        <f t="shared" si="19"/>
        <v>-2</v>
      </c>
      <c r="P97" s="109">
        <f>IFERROR(+'COMP. CONTEXTUALES'!G142,0)</f>
        <v>3</v>
      </c>
      <c r="Q97" s="110">
        <f t="shared" si="20"/>
        <v>-2</v>
      </c>
      <c r="R97" s="109">
        <f>IFERROR(+'COMP. CONTEXTUALES'!H142,0)</f>
        <v>3.5</v>
      </c>
      <c r="S97" s="110">
        <f t="shared" si="13"/>
        <v>-1.5</v>
      </c>
      <c r="AR97" s="106"/>
      <c r="AS97" s="242"/>
      <c r="AT97" s="242"/>
      <c r="AU97" s="242"/>
      <c r="AV97" s="242"/>
      <c r="AW97" s="242"/>
      <c r="AX97" s="242"/>
      <c r="AY97" s="242"/>
    </row>
    <row r="98" spans="3:51" ht="27.95" customHeight="1" x14ac:dyDescent="0.2">
      <c r="C98" s="240"/>
      <c r="D98" s="118" t="s">
        <v>1080</v>
      </c>
      <c r="E98" s="106" t="str">
        <f>+'Tabla datos anual Resumen'!J136</f>
        <v/>
      </c>
      <c r="F98" s="106">
        <f>+'Tabla datos anual Resumen'!K136</f>
        <v>6</v>
      </c>
      <c r="G98" s="106" t="str">
        <f>+'Tabla datos anual Resumen'!L136</f>
        <v/>
      </c>
      <c r="H98" s="106" t="str">
        <f>+'Tabla datos anual Resumen'!M136</f>
        <v/>
      </c>
      <c r="I98" s="108">
        <f t="shared" si="17"/>
        <v>6</v>
      </c>
      <c r="J98" s="109">
        <f>IFERROR(+'COMP. CONTEXTUALES'!I142,0)</f>
        <v>4</v>
      </c>
      <c r="K98" s="110">
        <f t="shared" si="21"/>
        <v>-2</v>
      </c>
      <c r="L98" s="109">
        <f>IFERROR(+'COMP. CONTEXTUALES'!J142,0)</f>
        <v>5</v>
      </c>
      <c r="M98" s="110">
        <f t="shared" si="18"/>
        <v>-1</v>
      </c>
      <c r="N98" s="109">
        <f>IFERROR(+'COMP. CONTEXTUALES'!K142,0)</f>
        <v>6</v>
      </c>
      <c r="O98" s="110">
        <f t="shared" si="19"/>
        <v>0</v>
      </c>
      <c r="P98" s="109">
        <f>IFERROR(+'COMP. CONTEXTUALES'!L142,0)</f>
        <v>10</v>
      </c>
      <c r="Q98" s="110">
        <f t="shared" si="20"/>
        <v>4</v>
      </c>
      <c r="R98" s="109">
        <f>IFERROR(+'COMP. CONTEXTUALES'!M142,0)</f>
        <v>6.25</v>
      </c>
      <c r="S98" s="110">
        <f t="shared" si="13"/>
        <v>0.25</v>
      </c>
      <c r="AR98" s="106"/>
      <c r="AS98" s="242"/>
      <c r="AT98" s="242"/>
      <c r="AU98" s="242"/>
      <c r="AV98" s="242"/>
      <c r="AW98" s="242"/>
      <c r="AX98" s="242"/>
      <c r="AY98" s="242"/>
    </row>
    <row r="99" spans="3:51" ht="27.95" customHeight="1" x14ac:dyDescent="0.2">
      <c r="C99" s="217" t="s">
        <v>537</v>
      </c>
      <c r="D99" s="107" t="s">
        <v>1081</v>
      </c>
      <c r="E99" s="106" t="str">
        <f>+'Tabla datos anual Resumen'!J138</f>
        <v/>
      </c>
      <c r="F99" s="106">
        <f>+'Tabla datos anual Resumen'!K138</f>
        <v>4</v>
      </c>
      <c r="G99" s="106" t="str">
        <f>+'Tabla datos anual Resumen'!L138</f>
        <v/>
      </c>
      <c r="H99" s="106" t="str">
        <f>+'Tabla datos anual Resumen'!M138</f>
        <v/>
      </c>
      <c r="I99" s="108">
        <f t="shared" si="17"/>
        <v>4</v>
      </c>
      <c r="J99" s="109">
        <f>IFERROR(+'COMP. CONTEXTUALES'!D157,0)</f>
        <v>6</v>
      </c>
      <c r="K99" s="110">
        <f t="shared" si="21"/>
        <v>2</v>
      </c>
      <c r="L99" s="109">
        <f>IFERROR(+'COMP. CONTEXTUALES'!E157,0)</f>
        <v>0</v>
      </c>
      <c r="M99" s="110">
        <f t="shared" si="18"/>
        <v>-4</v>
      </c>
      <c r="N99" s="109">
        <f>IFERROR(+'COMP. CONTEXTUALES'!F157,0)</f>
        <v>0</v>
      </c>
      <c r="O99" s="110">
        <f t="shared" si="19"/>
        <v>-4</v>
      </c>
      <c r="P99" s="109">
        <f>IFERROR(+'COMP. CONTEXTUALES'!G157,0)</f>
        <v>0</v>
      </c>
      <c r="Q99" s="110">
        <f t="shared" si="20"/>
        <v>-4</v>
      </c>
      <c r="R99" s="109">
        <f>IFERROR(+'COMP. CONTEXTUALES'!H157,0)</f>
        <v>6</v>
      </c>
      <c r="S99" s="110">
        <f t="shared" si="13"/>
        <v>2</v>
      </c>
      <c r="AR99" s="106"/>
      <c r="AS99" s="242"/>
      <c r="AT99" s="242"/>
      <c r="AU99" s="242"/>
      <c r="AV99" s="242"/>
      <c r="AW99" s="242"/>
      <c r="AX99" s="242"/>
      <c r="AY99" s="242"/>
    </row>
    <row r="100" spans="3:51" ht="27.95" customHeight="1" x14ac:dyDescent="0.2">
      <c r="C100" s="217"/>
      <c r="D100" s="107" t="s">
        <v>1082</v>
      </c>
      <c r="E100" s="106" t="str">
        <f>+'Tabla datos anual Resumen'!J139</f>
        <v/>
      </c>
      <c r="F100" s="106">
        <f>+'Tabla datos anual Resumen'!K139</f>
        <v>5</v>
      </c>
      <c r="G100" s="106" t="str">
        <f>+'Tabla datos anual Resumen'!L139</f>
        <v/>
      </c>
      <c r="H100" s="106" t="str">
        <f>+'Tabla datos anual Resumen'!M139</f>
        <v/>
      </c>
      <c r="I100" s="108">
        <f t="shared" si="17"/>
        <v>5</v>
      </c>
      <c r="J100" s="109">
        <f>IFERROR(+'COMP. CONTEXTUALES'!I157,0)</f>
        <v>6</v>
      </c>
      <c r="K100" s="110">
        <f t="shared" si="21"/>
        <v>1</v>
      </c>
      <c r="L100" s="109">
        <f>IFERROR(+'COMP. CONTEXTUALES'!J157,0)</f>
        <v>0</v>
      </c>
      <c r="M100" s="110">
        <f t="shared" si="18"/>
        <v>-5</v>
      </c>
      <c r="N100" s="109">
        <f>IFERROR(+'COMP. CONTEXTUALES'!K157,0)</f>
        <v>0</v>
      </c>
      <c r="O100" s="110">
        <f t="shared" si="19"/>
        <v>-5</v>
      </c>
      <c r="P100" s="109">
        <f>IFERROR(+'COMP. CONTEXTUALES'!L157,0)</f>
        <v>0</v>
      </c>
      <c r="Q100" s="110">
        <f t="shared" si="20"/>
        <v>-5</v>
      </c>
      <c r="R100" s="109">
        <f>IFERROR(+'COMP. CONTEXTUALES'!M157,0)</f>
        <v>6</v>
      </c>
      <c r="S100" s="110">
        <f t="shared" si="13"/>
        <v>1</v>
      </c>
      <c r="AR100" s="106"/>
      <c r="AS100" s="242"/>
      <c r="AT100" s="242"/>
      <c r="AU100" s="242"/>
      <c r="AV100" s="242"/>
      <c r="AW100" s="242"/>
      <c r="AX100" s="242"/>
      <c r="AY100" s="242"/>
    </row>
    <row r="101" spans="3:51" ht="27.95" customHeight="1" x14ac:dyDescent="0.2">
      <c r="C101" s="240" t="s">
        <v>538</v>
      </c>
      <c r="D101" s="118" t="s">
        <v>1083</v>
      </c>
      <c r="E101" s="106" t="str">
        <f>+'Tabla datos anual Resumen'!J141</f>
        <v/>
      </c>
      <c r="F101" s="106">
        <f>+'Tabla datos anual Resumen'!K141</f>
        <v>4</v>
      </c>
      <c r="G101" s="106" t="str">
        <f>+'Tabla datos anual Resumen'!L141</f>
        <v/>
      </c>
      <c r="H101" s="106" t="str">
        <f>+'Tabla datos anual Resumen'!M141</f>
        <v/>
      </c>
      <c r="I101" s="108">
        <f t="shared" si="17"/>
        <v>4</v>
      </c>
      <c r="J101" s="109">
        <f>IFERROR(+'COMP. CONTEXTUALES'!D172,0)</f>
        <v>6</v>
      </c>
      <c r="K101" s="110">
        <f t="shared" si="21"/>
        <v>2</v>
      </c>
      <c r="L101" s="109">
        <f>IFERROR(+'COMP. CONTEXTUALES'!E172,0)</f>
        <v>0</v>
      </c>
      <c r="M101" s="110">
        <f t="shared" si="18"/>
        <v>-4</v>
      </c>
      <c r="N101" s="109">
        <f>IFERROR(+'COMP. CONTEXTUALES'!F172,0)</f>
        <v>0</v>
      </c>
      <c r="O101" s="110">
        <f t="shared" si="19"/>
        <v>-4</v>
      </c>
      <c r="P101" s="109">
        <f>IFERROR(+'COMP. CONTEXTUALES'!G172,0)</f>
        <v>0</v>
      </c>
      <c r="Q101" s="110">
        <f t="shared" si="20"/>
        <v>-4</v>
      </c>
      <c r="R101" s="109">
        <f>IFERROR(+'COMP. CONTEXTUALES'!H172,0)</f>
        <v>6</v>
      </c>
      <c r="S101" s="110">
        <f t="shared" si="13"/>
        <v>2</v>
      </c>
      <c r="AR101" s="106"/>
      <c r="AS101" s="242"/>
      <c r="AT101" s="242"/>
      <c r="AU101" s="242"/>
      <c r="AV101" s="242"/>
      <c r="AW101" s="242"/>
      <c r="AX101" s="242"/>
      <c r="AY101" s="242"/>
    </row>
    <row r="102" spans="3:51" ht="27.95" customHeight="1" x14ac:dyDescent="0.2">
      <c r="C102" s="240"/>
      <c r="D102" s="118" t="s">
        <v>1084</v>
      </c>
      <c r="E102" s="106" t="str">
        <f>+'Tabla datos anual Resumen'!J142</f>
        <v/>
      </c>
      <c r="F102" s="106">
        <f>+'Tabla datos anual Resumen'!K142</f>
        <v>5</v>
      </c>
      <c r="G102" s="106" t="str">
        <f>+'Tabla datos anual Resumen'!L142</f>
        <v/>
      </c>
      <c r="H102" s="106" t="str">
        <f>+'Tabla datos anual Resumen'!M142</f>
        <v/>
      </c>
      <c r="I102" s="108">
        <f t="shared" si="17"/>
        <v>5</v>
      </c>
      <c r="J102" s="109">
        <f>IFERROR(+'COMP. CONTEXTUALES'!I172,0)</f>
        <v>7</v>
      </c>
      <c r="K102" s="110">
        <f t="shared" si="21"/>
        <v>2</v>
      </c>
      <c r="L102" s="109">
        <f>IFERROR(+'COMP. CONTEXTUALES'!J172,0)</f>
        <v>0</v>
      </c>
      <c r="M102" s="110">
        <f t="shared" si="18"/>
        <v>-5</v>
      </c>
      <c r="N102" s="109">
        <f>IFERROR(+'COMP. CONTEXTUALES'!K172,0)</f>
        <v>0</v>
      </c>
      <c r="O102" s="110">
        <f t="shared" si="19"/>
        <v>-5</v>
      </c>
      <c r="P102" s="109">
        <f>IFERROR(+'COMP. CONTEXTUALES'!L172,0)</f>
        <v>0</v>
      </c>
      <c r="Q102" s="110">
        <f t="shared" si="20"/>
        <v>-5</v>
      </c>
      <c r="R102" s="109">
        <f>IFERROR(+'COMP. CONTEXTUALES'!M172,0)</f>
        <v>7</v>
      </c>
      <c r="S102" s="110">
        <f t="shared" si="13"/>
        <v>2</v>
      </c>
      <c r="AR102" s="106"/>
      <c r="AS102" s="242"/>
      <c r="AT102" s="242"/>
      <c r="AU102" s="242"/>
      <c r="AV102" s="242"/>
      <c r="AW102" s="242"/>
      <c r="AX102" s="242"/>
      <c r="AY102" s="242"/>
    </row>
  </sheetData>
  <sortState ref="AS9:AS14">
    <sortCondition descending="1" ref="AS9:AS14"/>
  </sortState>
  <mergeCells count="158">
    <mergeCell ref="AS72:AY72"/>
    <mergeCell ref="AS73:AY73"/>
    <mergeCell ref="AS74:AY74"/>
    <mergeCell ref="AS71:AY71"/>
    <mergeCell ref="AQ2:AY5"/>
    <mergeCell ref="AS61:AY61"/>
    <mergeCell ref="AS62:AY62"/>
    <mergeCell ref="AS63:AY63"/>
    <mergeCell ref="AS43:AY43"/>
    <mergeCell ref="AS44:AY44"/>
    <mergeCell ref="AS45:AY45"/>
    <mergeCell ref="AS46:AY46"/>
    <mergeCell ref="AS47:AY47"/>
    <mergeCell ref="AS38:AY38"/>
    <mergeCell ref="AS39:AY39"/>
    <mergeCell ref="AS40:AY40"/>
    <mergeCell ref="AS41:AY41"/>
    <mergeCell ref="AS42:AY42"/>
    <mergeCell ref="AS33:AY33"/>
    <mergeCell ref="AS34:AY34"/>
    <mergeCell ref="AS35:AY35"/>
    <mergeCell ref="AS36:AY36"/>
    <mergeCell ref="AS37:AY37"/>
    <mergeCell ref="AR28:AY28"/>
    <mergeCell ref="AS29:AY29"/>
    <mergeCell ref="AS30:AY30"/>
    <mergeCell ref="AS31:AY31"/>
    <mergeCell ref="AS88:AY88"/>
    <mergeCell ref="C6:AY6"/>
    <mergeCell ref="AR7:AY7"/>
    <mergeCell ref="AS8:AY8"/>
    <mergeCell ref="AS9:AY9"/>
    <mergeCell ref="AS10:AY10"/>
    <mergeCell ref="AS11:AY11"/>
    <mergeCell ref="AS12:AY12"/>
    <mergeCell ref="AS13:AY13"/>
    <mergeCell ref="AS14:AY14"/>
    <mergeCell ref="C9:C10"/>
    <mergeCell ref="C11:C12"/>
    <mergeCell ref="C13:C14"/>
    <mergeCell ref="AS32:AY32"/>
    <mergeCell ref="AS23:AY23"/>
    <mergeCell ref="AS24:AY24"/>
    <mergeCell ref="AS25:AY25"/>
    <mergeCell ref="AS26:AY26"/>
    <mergeCell ref="AS27:AY27"/>
    <mergeCell ref="AS18:AY18"/>
    <mergeCell ref="AS19:AY19"/>
    <mergeCell ref="AS20:AY20"/>
    <mergeCell ref="AS21:AY21"/>
    <mergeCell ref="AS22:AY22"/>
    <mergeCell ref="AS83:AY83"/>
    <mergeCell ref="AS84:AY84"/>
    <mergeCell ref="AS85:AY85"/>
    <mergeCell ref="AS86:AY86"/>
    <mergeCell ref="AS87:AY87"/>
    <mergeCell ref="AR81:AY81"/>
    <mergeCell ref="C80:AY80"/>
    <mergeCell ref="AS82:AY82"/>
    <mergeCell ref="AS15:AY15"/>
    <mergeCell ref="AS16:AY16"/>
    <mergeCell ref="AS17:AY17"/>
    <mergeCell ref="AR66:AY66"/>
    <mergeCell ref="AS67:AY67"/>
    <mergeCell ref="AS68:AY68"/>
    <mergeCell ref="AS69:AY69"/>
    <mergeCell ref="AS70:AY70"/>
    <mergeCell ref="AS48:AY48"/>
    <mergeCell ref="AS75:AY75"/>
    <mergeCell ref="AS76:AY76"/>
    <mergeCell ref="AS77:AY77"/>
    <mergeCell ref="AS78:AY78"/>
    <mergeCell ref="AS79:AY79"/>
    <mergeCell ref="AS64:AY64"/>
    <mergeCell ref="AS65:AY65"/>
    <mergeCell ref="AS98:AY98"/>
    <mergeCell ref="AS99:AY99"/>
    <mergeCell ref="AS100:AY100"/>
    <mergeCell ref="AS101:AY101"/>
    <mergeCell ref="AS102:AY102"/>
    <mergeCell ref="AS93:AY93"/>
    <mergeCell ref="AS94:AY94"/>
    <mergeCell ref="AS95:AY95"/>
    <mergeCell ref="AS96:AY96"/>
    <mergeCell ref="AS97:AY97"/>
    <mergeCell ref="C101:C102"/>
    <mergeCell ref="C91:C92"/>
    <mergeCell ref="C93:C94"/>
    <mergeCell ref="C95:C96"/>
    <mergeCell ref="C97:C98"/>
    <mergeCell ref="C99:C100"/>
    <mergeCell ref="C81:C82"/>
    <mergeCell ref="C83:C84"/>
    <mergeCell ref="C85:C86"/>
    <mergeCell ref="C87:C88"/>
    <mergeCell ref="C89:C90"/>
    <mergeCell ref="J8:K8"/>
    <mergeCell ref="L8:M8"/>
    <mergeCell ref="N8:O8"/>
    <mergeCell ref="P8:Q8"/>
    <mergeCell ref="R8:S8"/>
    <mergeCell ref="J7:S7"/>
    <mergeCell ref="E7:H7"/>
    <mergeCell ref="D2:AP2"/>
    <mergeCell ref="D3:S3"/>
    <mergeCell ref="D4:S4"/>
    <mergeCell ref="D5:S5"/>
    <mergeCell ref="U4:AP4"/>
    <mergeCell ref="U3:AP3"/>
    <mergeCell ref="U5:AP5"/>
    <mergeCell ref="C41:C42"/>
    <mergeCell ref="C43:C44"/>
    <mergeCell ref="C45:C46"/>
    <mergeCell ref="C19:C20"/>
    <mergeCell ref="C21:C22"/>
    <mergeCell ref="C23:C24"/>
    <mergeCell ref="C25:C26"/>
    <mergeCell ref="C27:C28"/>
    <mergeCell ref="AR92:AY92"/>
    <mergeCell ref="AS89:AY89"/>
    <mergeCell ref="AS90:AY90"/>
    <mergeCell ref="AS91:AY91"/>
    <mergeCell ref="C49:AY49"/>
    <mergeCell ref="AR50:AY50"/>
    <mergeCell ref="AS51:AY51"/>
    <mergeCell ref="AS52:AY52"/>
    <mergeCell ref="AS53:AY53"/>
    <mergeCell ref="AS54:AY54"/>
    <mergeCell ref="AS55:AY55"/>
    <mergeCell ref="AS56:AY56"/>
    <mergeCell ref="AS57:AY57"/>
    <mergeCell ref="AS58:AY58"/>
    <mergeCell ref="AS59:AY59"/>
    <mergeCell ref="AS60:AY60"/>
    <mergeCell ref="C15:C16"/>
    <mergeCell ref="C17:C18"/>
    <mergeCell ref="C29:C30"/>
    <mergeCell ref="C74:C75"/>
    <mergeCell ref="C76:C77"/>
    <mergeCell ref="C78:C79"/>
    <mergeCell ref="C60:C61"/>
    <mergeCell ref="C62:C63"/>
    <mergeCell ref="C64:C65"/>
    <mergeCell ref="C66:C67"/>
    <mergeCell ref="C68:C69"/>
    <mergeCell ref="C70:C71"/>
    <mergeCell ref="C72:C73"/>
    <mergeCell ref="C50:C51"/>
    <mergeCell ref="C52:C53"/>
    <mergeCell ref="C54:C55"/>
    <mergeCell ref="C56:C57"/>
    <mergeCell ref="C58:C59"/>
    <mergeCell ref="C47:C48"/>
    <mergeCell ref="C31:C32"/>
    <mergeCell ref="C33:C34"/>
    <mergeCell ref="C35:C36"/>
    <mergeCell ref="C37:C38"/>
    <mergeCell ref="C39:C40"/>
  </mergeCells>
  <conditionalFormatting sqref="L13:Q14">
    <cfRule type="cellIs" dxfId="5" priority="19" operator="equal">
      <formula>0</formula>
    </cfRule>
  </conditionalFormatting>
  <conditionalFormatting sqref="K9:K48">
    <cfRule type="iconSet" priority="187">
      <iconSet showValue="0">
        <cfvo type="percent" val="0"/>
        <cfvo type="num" val="-1"/>
        <cfvo type="num" val="0"/>
      </iconSet>
    </cfRule>
  </conditionalFormatting>
  <conditionalFormatting sqref="M9:M48">
    <cfRule type="iconSet" priority="189">
      <iconSet showValue="0">
        <cfvo type="percent" val="0"/>
        <cfvo type="num" val="-1"/>
        <cfvo type="num" val="0"/>
      </iconSet>
    </cfRule>
  </conditionalFormatting>
  <conditionalFormatting sqref="O9:O48">
    <cfRule type="iconSet" priority="191">
      <iconSet showValue="0">
        <cfvo type="percent" val="0"/>
        <cfvo type="num" val="-1"/>
        <cfvo type="num" val="0"/>
      </iconSet>
    </cfRule>
  </conditionalFormatting>
  <conditionalFormatting sqref="Q9:Q48">
    <cfRule type="iconSet" priority="193">
      <iconSet showValue="0">
        <cfvo type="percent" val="0"/>
        <cfvo type="num" val="-1"/>
        <cfvo type="num" val="0"/>
      </iconSet>
    </cfRule>
  </conditionalFormatting>
  <conditionalFormatting sqref="S9:S48">
    <cfRule type="iconSet" priority="195">
      <iconSet showValue="0">
        <cfvo type="percent" val="0"/>
        <cfvo type="num" val="-1"/>
        <cfvo type="num" val="0"/>
      </iconSet>
    </cfRule>
  </conditionalFormatting>
  <conditionalFormatting sqref="L54:Q55">
    <cfRule type="cellIs" dxfId="4" priority="13" operator="equal">
      <formula>0</formula>
    </cfRule>
  </conditionalFormatting>
  <conditionalFormatting sqref="K50:K79">
    <cfRule type="iconSet" priority="196">
      <iconSet showValue="0">
        <cfvo type="percent" val="0"/>
        <cfvo type="num" val="-1"/>
        <cfvo type="num" val="0"/>
      </iconSet>
    </cfRule>
  </conditionalFormatting>
  <conditionalFormatting sqref="M50:M79">
    <cfRule type="iconSet" priority="197">
      <iconSet showValue="0">
        <cfvo type="percent" val="0"/>
        <cfvo type="num" val="-1"/>
        <cfvo type="num" val="0"/>
      </iconSet>
    </cfRule>
  </conditionalFormatting>
  <conditionalFormatting sqref="O50:O79">
    <cfRule type="iconSet" priority="198">
      <iconSet showValue="0">
        <cfvo type="percent" val="0"/>
        <cfvo type="num" val="-1"/>
        <cfvo type="num" val="0"/>
      </iconSet>
    </cfRule>
  </conditionalFormatting>
  <conditionalFormatting sqref="Q50:Q79">
    <cfRule type="iconSet" priority="199">
      <iconSet showValue="0">
        <cfvo type="percent" val="0"/>
        <cfvo type="num" val="-1"/>
        <cfvo type="num" val="0"/>
      </iconSet>
    </cfRule>
  </conditionalFormatting>
  <conditionalFormatting sqref="S50:S79">
    <cfRule type="iconSet" priority="200">
      <iconSet showValue="0">
        <cfvo type="percent" val="0"/>
        <cfvo type="num" val="-1"/>
        <cfvo type="num" val="0"/>
      </iconSet>
    </cfRule>
  </conditionalFormatting>
  <conditionalFormatting sqref="L85:Q86">
    <cfRule type="cellIs" dxfId="3" priority="7" operator="equal">
      <formula>0</formula>
    </cfRule>
  </conditionalFormatting>
  <conditionalFormatting sqref="K81:K102">
    <cfRule type="iconSet" priority="201">
      <iconSet showValue="0">
        <cfvo type="percent" val="0"/>
        <cfvo type="num" val="-1"/>
        <cfvo type="num" val="0"/>
      </iconSet>
    </cfRule>
  </conditionalFormatting>
  <conditionalFormatting sqref="M81:M102">
    <cfRule type="iconSet" priority="202">
      <iconSet showValue="0">
        <cfvo type="percent" val="0"/>
        <cfvo type="num" val="-1"/>
        <cfvo type="num" val="0"/>
      </iconSet>
    </cfRule>
  </conditionalFormatting>
  <conditionalFormatting sqref="O81:O102">
    <cfRule type="iconSet" priority="203">
      <iconSet showValue="0">
        <cfvo type="percent" val="0"/>
        <cfvo type="num" val="-1"/>
        <cfvo type="num" val="0"/>
      </iconSet>
    </cfRule>
  </conditionalFormatting>
  <conditionalFormatting sqref="Q81:Q102">
    <cfRule type="iconSet" priority="204">
      <iconSet showValue="0">
        <cfvo type="percent" val="0"/>
        <cfvo type="num" val="-1"/>
        <cfvo type="num" val="0"/>
      </iconSet>
    </cfRule>
  </conditionalFormatting>
  <conditionalFormatting sqref="S81:S102">
    <cfRule type="iconSet" priority="6">
      <iconSet>
        <cfvo type="percent" val="0"/>
        <cfvo type="num" val="-1"/>
        <cfvo type="num" val="0"/>
      </iconSet>
    </cfRule>
  </conditionalFormatting>
  <conditionalFormatting sqref="T3">
    <cfRule type="iconSet" priority="3">
      <iconSet showValue="0">
        <cfvo type="percent" val="0"/>
        <cfvo type="num" val="0"/>
        <cfvo type="num" val="0"/>
      </iconSet>
    </cfRule>
  </conditionalFormatting>
  <conditionalFormatting sqref="T4">
    <cfRule type="iconSet" priority="2">
      <iconSet showValue="0">
        <cfvo type="percent" val="0"/>
        <cfvo type="num" val="-1"/>
        <cfvo type="num" val="0"/>
      </iconSet>
    </cfRule>
  </conditionalFormatting>
  <conditionalFormatting sqref="T5">
    <cfRule type="iconSet" priority="1">
      <iconSet showValue="0">
        <cfvo type="percent" val="0"/>
        <cfvo type="num" val="0"/>
        <cfvo type="num" val="0"/>
      </iconSet>
    </cfRule>
  </conditionalFormatting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114300</xdr:rowOff>
                  </from>
                  <to>
                    <xdr:col>4</xdr:col>
                    <xdr:colOff>447675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123825</xdr:rowOff>
                  </from>
                  <to>
                    <xdr:col>5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6</xdr:col>
                    <xdr:colOff>0</xdr:colOff>
                    <xdr:row>6</xdr:row>
                    <xdr:rowOff>133350</xdr:rowOff>
                  </from>
                  <to>
                    <xdr:col>6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7</xdr:col>
                    <xdr:colOff>9525</xdr:colOff>
                    <xdr:row>6</xdr:row>
                    <xdr:rowOff>133350</xdr:rowOff>
                  </from>
                  <to>
                    <xdr:col>7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39</xdr:col>
                    <xdr:colOff>561975</xdr:colOff>
                    <xdr:row>9</xdr:row>
                    <xdr:rowOff>114300</xdr:rowOff>
                  </from>
                  <to>
                    <xdr:col>42</xdr:col>
                    <xdr:colOff>342900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39</xdr:col>
                    <xdr:colOff>561975</xdr:colOff>
                    <xdr:row>11</xdr:row>
                    <xdr:rowOff>133350</xdr:rowOff>
                  </from>
                  <to>
                    <xdr:col>42</xdr:col>
                    <xdr:colOff>342900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39</xdr:col>
                    <xdr:colOff>552450</xdr:colOff>
                    <xdr:row>13</xdr:row>
                    <xdr:rowOff>133350</xdr:rowOff>
                  </from>
                  <to>
                    <xdr:col>42</xdr:col>
                    <xdr:colOff>342900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39</xdr:col>
                    <xdr:colOff>581025</xdr:colOff>
                    <xdr:row>15</xdr:row>
                    <xdr:rowOff>133350</xdr:rowOff>
                  </from>
                  <to>
                    <xdr:col>42</xdr:col>
                    <xdr:colOff>333375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39</xdr:col>
                    <xdr:colOff>581025</xdr:colOff>
                    <xdr:row>17</xdr:row>
                    <xdr:rowOff>104775</xdr:rowOff>
                  </from>
                  <to>
                    <xdr:col>42</xdr:col>
                    <xdr:colOff>333375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39</xdr:col>
                    <xdr:colOff>581025</xdr:colOff>
                    <xdr:row>19</xdr:row>
                    <xdr:rowOff>95250</xdr:rowOff>
                  </from>
                  <to>
                    <xdr:col>42</xdr:col>
                    <xdr:colOff>333375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14" name="Check Box 17">
              <controlPr defaultSize="0" autoFill="0" autoLine="0" autoPict="0">
                <anchor moveWithCells="1">
                  <from>
                    <xdr:col>40</xdr:col>
                    <xdr:colOff>66675</xdr:colOff>
                    <xdr:row>50</xdr:row>
                    <xdr:rowOff>266700</xdr:rowOff>
                  </from>
                  <to>
                    <xdr:col>43</xdr:col>
                    <xdr:colOff>47625</xdr:colOff>
                    <xdr:row>51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15" name="Check Box 18">
              <controlPr defaultSize="0" autoFill="0" autoLine="0" autoPict="0">
                <anchor moveWithCells="1">
                  <from>
                    <xdr:col>40</xdr:col>
                    <xdr:colOff>66675</xdr:colOff>
                    <xdr:row>52</xdr:row>
                    <xdr:rowOff>114300</xdr:rowOff>
                  </from>
                  <to>
                    <xdr:col>43</xdr:col>
                    <xdr:colOff>47625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16" name="Check Box 19">
              <controlPr defaultSize="0" autoFill="0" autoLine="0" autoPict="0">
                <anchor moveWithCells="1">
                  <from>
                    <xdr:col>40</xdr:col>
                    <xdr:colOff>114300</xdr:colOff>
                    <xdr:row>53</xdr:row>
                    <xdr:rowOff>190500</xdr:rowOff>
                  </from>
                  <to>
                    <xdr:col>43</xdr:col>
                    <xdr:colOff>85725</xdr:colOff>
                    <xdr:row>54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17" name="Check Box 21">
              <controlPr defaultSize="0" autoFill="0" autoLine="0" autoPict="0">
                <anchor moveWithCells="1">
                  <from>
                    <xdr:col>40</xdr:col>
                    <xdr:colOff>114300</xdr:colOff>
                    <xdr:row>55</xdr:row>
                    <xdr:rowOff>0</xdr:rowOff>
                  </from>
                  <to>
                    <xdr:col>43</xdr:col>
                    <xdr:colOff>66675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18" name="Check Box 22">
              <controlPr defaultSize="0" autoFill="0" autoLine="0" autoPict="0">
                <anchor moveWithCells="1">
                  <from>
                    <xdr:col>40</xdr:col>
                    <xdr:colOff>95250</xdr:colOff>
                    <xdr:row>56</xdr:row>
                    <xdr:rowOff>104775</xdr:rowOff>
                  </from>
                  <to>
                    <xdr:col>43</xdr:col>
                    <xdr:colOff>47625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19" name="Check Box 23">
              <controlPr defaultSize="0" autoFill="0" autoLine="0" autoPict="0">
                <anchor moveWithCells="1">
                  <from>
                    <xdr:col>40</xdr:col>
                    <xdr:colOff>95250</xdr:colOff>
                    <xdr:row>57</xdr:row>
                    <xdr:rowOff>180975</xdr:rowOff>
                  </from>
                  <to>
                    <xdr:col>43</xdr:col>
                    <xdr:colOff>47625</xdr:colOff>
                    <xdr:row>58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0" name="Check Box 24">
              <controlPr defaultSize="0" autoFill="0" autoLine="0" autoPict="0">
                <anchor moveWithCells="1">
                  <from>
                    <xdr:col>39</xdr:col>
                    <xdr:colOff>323850</xdr:colOff>
                    <xdr:row>81</xdr:row>
                    <xdr:rowOff>133350</xdr:rowOff>
                  </from>
                  <to>
                    <xdr:col>42</xdr:col>
                    <xdr:colOff>314325</xdr:colOff>
                    <xdr:row>82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1" name="Check Box 26">
              <controlPr defaultSize="0" autoFill="0" autoLine="0" autoPict="0">
                <anchor moveWithCells="1">
                  <from>
                    <xdr:col>39</xdr:col>
                    <xdr:colOff>304800</xdr:colOff>
                    <xdr:row>82</xdr:row>
                    <xdr:rowOff>180975</xdr:rowOff>
                  </from>
                  <to>
                    <xdr:col>42</xdr:col>
                    <xdr:colOff>295275</xdr:colOff>
                    <xdr:row>83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22" name="Check Box 27">
              <controlPr defaultSize="0" autoFill="0" autoLine="0" autoPict="0">
                <anchor moveWithCells="1">
                  <from>
                    <xdr:col>39</xdr:col>
                    <xdr:colOff>323850</xdr:colOff>
                    <xdr:row>83</xdr:row>
                    <xdr:rowOff>219075</xdr:rowOff>
                  </from>
                  <to>
                    <xdr:col>42</xdr:col>
                    <xdr:colOff>295275</xdr:colOff>
                    <xdr:row>84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23" name="Check Box 28">
              <controlPr defaultSize="0" autoFill="0" autoLine="0" autoPict="0">
                <anchor moveWithCells="1">
                  <from>
                    <xdr:col>39</xdr:col>
                    <xdr:colOff>342900</xdr:colOff>
                    <xdr:row>84</xdr:row>
                    <xdr:rowOff>219075</xdr:rowOff>
                  </from>
                  <to>
                    <xdr:col>42</xdr:col>
                    <xdr:colOff>314325</xdr:colOff>
                    <xdr:row>85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24" name="Check Box 30">
              <controlPr defaultSize="0" autoFill="0" autoLine="0" autoPict="0">
                <anchor moveWithCells="1">
                  <from>
                    <xdr:col>39</xdr:col>
                    <xdr:colOff>352425</xdr:colOff>
                    <xdr:row>85</xdr:row>
                    <xdr:rowOff>247650</xdr:rowOff>
                  </from>
                  <to>
                    <xdr:col>42</xdr:col>
                    <xdr:colOff>314325</xdr:colOff>
                    <xdr:row>86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25" name="Check Box 31">
              <controlPr defaultSize="0" autoFill="0" autoLine="0" autoPict="0">
                <anchor moveWithCells="1">
                  <from>
                    <xdr:col>39</xdr:col>
                    <xdr:colOff>352425</xdr:colOff>
                    <xdr:row>86</xdr:row>
                    <xdr:rowOff>257175</xdr:rowOff>
                  </from>
                  <to>
                    <xdr:col>42</xdr:col>
                    <xdr:colOff>314325</xdr:colOff>
                    <xdr:row>87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142"/>
  <sheetViews>
    <sheetView topLeftCell="P55" zoomScale="70" zoomScaleNormal="70" workbookViewId="0">
      <selection activeCell="Q78" sqref="Q78:Q99"/>
    </sheetView>
  </sheetViews>
  <sheetFormatPr baseColWidth="10" defaultRowHeight="12.75" x14ac:dyDescent="0.2"/>
  <cols>
    <col min="2" max="2" width="13.85546875" customWidth="1"/>
    <col min="4" max="4" width="38.42578125" customWidth="1"/>
    <col min="5" max="5" width="12.85546875" style="72" customWidth="1"/>
    <col min="6" max="6" width="12.42578125" style="72" customWidth="1"/>
    <col min="7" max="8" width="13.28515625" style="72" customWidth="1"/>
    <col min="15" max="15" width="41.7109375" customWidth="1"/>
    <col min="16" max="16" width="22.28515625" customWidth="1"/>
    <col min="17" max="17" width="19.28515625" style="72" customWidth="1"/>
    <col min="18" max="19" width="13.42578125" style="72" customWidth="1"/>
    <col min="20" max="20" width="14.140625" customWidth="1"/>
    <col min="21" max="21" width="14.140625" style="72" customWidth="1"/>
    <col min="22" max="22" width="13.28515625" style="72" customWidth="1"/>
    <col min="23" max="23" width="10.140625" customWidth="1"/>
    <col min="24" max="24" width="40.28515625" customWidth="1"/>
    <col min="25" max="25" width="19.7109375" customWidth="1"/>
    <col min="26" max="26" width="16.28515625" customWidth="1"/>
    <col min="33" max="33" width="15.5703125" style="72" customWidth="1"/>
  </cols>
  <sheetData>
    <row r="1" spans="2:34" x14ac:dyDescent="0.2">
      <c r="E1" s="72" t="b">
        <v>0</v>
      </c>
      <c r="F1" s="72" t="b">
        <v>1</v>
      </c>
      <c r="G1" s="72" t="b">
        <v>0</v>
      </c>
      <c r="H1" s="72" t="b">
        <v>0</v>
      </c>
      <c r="Q1" s="72" t="b">
        <v>0</v>
      </c>
      <c r="R1" s="72" t="b">
        <v>0</v>
      </c>
      <c r="S1" s="72" t="b">
        <v>0</v>
      </c>
      <c r="T1" t="b">
        <v>0</v>
      </c>
      <c r="U1" s="72" t="b">
        <v>0</v>
      </c>
      <c r="V1" s="72" t="b">
        <v>0</v>
      </c>
    </row>
    <row r="2" spans="2:34" x14ac:dyDescent="0.2">
      <c r="B2" s="10" t="s">
        <v>455</v>
      </c>
      <c r="E2" s="5" t="s">
        <v>516</v>
      </c>
      <c r="F2" s="5" t="s">
        <v>517</v>
      </c>
      <c r="G2" s="103" t="s">
        <v>518</v>
      </c>
      <c r="H2" s="103" t="s">
        <v>519</v>
      </c>
      <c r="J2" s="5" t="s">
        <v>516</v>
      </c>
      <c r="K2" s="5" t="s">
        <v>517</v>
      </c>
      <c r="L2" s="103" t="s">
        <v>518</v>
      </c>
      <c r="M2" s="103" t="s">
        <v>519</v>
      </c>
      <c r="O2" s="112"/>
      <c r="P2" s="112"/>
      <c r="Q2" s="113" t="s">
        <v>1059</v>
      </c>
      <c r="R2" s="113" t="s">
        <v>268</v>
      </c>
      <c r="S2" s="113" t="s">
        <v>269</v>
      </c>
      <c r="T2" s="113" t="s">
        <v>270</v>
      </c>
      <c r="U2" s="113" t="s">
        <v>271</v>
      </c>
      <c r="V2" s="113" t="s">
        <v>1058</v>
      </c>
      <c r="X2" s="112"/>
      <c r="Y2" s="112"/>
      <c r="Z2" s="113" t="s">
        <v>1059</v>
      </c>
      <c r="AA2" s="113" t="s">
        <v>268</v>
      </c>
      <c r="AB2" s="113" t="s">
        <v>269</v>
      </c>
      <c r="AC2" s="113" t="s">
        <v>270</v>
      </c>
      <c r="AD2" s="113" t="s">
        <v>271</v>
      </c>
      <c r="AE2" s="113" t="s">
        <v>1058</v>
      </c>
      <c r="AG2" s="115" t="s">
        <v>1061</v>
      </c>
      <c r="AH2" s="116"/>
    </row>
    <row r="3" spans="2:34" x14ac:dyDescent="0.2">
      <c r="B3" s="73">
        <v>0</v>
      </c>
      <c r="D3" s="101" t="s">
        <v>706</v>
      </c>
      <c r="J3" s="72"/>
      <c r="K3" s="72"/>
      <c r="L3" s="72"/>
      <c r="M3" s="72"/>
      <c r="O3" s="218" t="s">
        <v>706</v>
      </c>
      <c r="P3" s="111" t="s">
        <v>1019</v>
      </c>
      <c r="Q3" s="114">
        <f>+RESUMEN!I9</f>
        <v>7</v>
      </c>
      <c r="R3" s="114">
        <f>+RESUMEN!J9</f>
        <v>4</v>
      </c>
      <c r="S3" s="114">
        <f>+RESUMEN!L9</f>
        <v>7</v>
      </c>
      <c r="T3" s="114">
        <f>+RESUMEN!N9</f>
        <v>5</v>
      </c>
      <c r="U3" s="114">
        <f>+RESUMEN!P9</f>
        <v>5</v>
      </c>
      <c r="V3" s="133">
        <f>+RESUMEN!R9</f>
        <v>5.25</v>
      </c>
      <c r="X3" s="218" t="s">
        <v>706</v>
      </c>
      <c r="Y3" s="111" t="s">
        <v>1019</v>
      </c>
      <c r="Z3" s="114" t="str">
        <f>IF($Q1=TRUE,Q3,"")</f>
        <v/>
      </c>
      <c r="AA3" s="114" t="str">
        <f>IF($R1=TRUE,R3,"")</f>
        <v/>
      </c>
      <c r="AB3" s="114" t="str">
        <f>IF($S1=TRUE,S3,"")</f>
        <v/>
      </c>
      <c r="AC3" s="114" t="str">
        <f>IF($T1=TRUE,T3,"")</f>
        <v/>
      </c>
      <c r="AD3" s="114" t="str">
        <f>IF($U1=TRUE,U3,"")</f>
        <v/>
      </c>
      <c r="AE3" s="133" t="str">
        <f>IF($V1=TRUE,V3,"")</f>
        <v/>
      </c>
      <c r="AG3" s="104">
        <f>+RESUMEN!S9</f>
        <v>-1.75</v>
      </c>
      <c r="AH3" s="116" t="e">
        <f>_xlfn.RANK.EQ(0,AG3:AG42,1)</f>
        <v>#N/A</v>
      </c>
    </row>
    <row r="4" spans="2:34" x14ac:dyDescent="0.2">
      <c r="B4" s="73">
        <v>1</v>
      </c>
      <c r="D4" s="102" t="s">
        <v>1016</v>
      </c>
      <c r="E4" s="72">
        <v>8</v>
      </c>
      <c r="F4" s="72">
        <v>7</v>
      </c>
      <c r="G4" s="72">
        <v>5</v>
      </c>
      <c r="H4" s="72">
        <v>0</v>
      </c>
      <c r="J4" s="72" t="str">
        <f>IF($E1=TRUE,E4,"")</f>
        <v/>
      </c>
      <c r="K4" s="72">
        <f>IF($F1=TRUE,F4,"")</f>
        <v>7</v>
      </c>
      <c r="L4" s="72" t="str">
        <f>IF($G1=TRUE,G4,"")</f>
        <v/>
      </c>
      <c r="M4" s="72" t="str">
        <f>IF($H1=TRUE,H4,"")</f>
        <v/>
      </c>
      <c r="O4" s="218"/>
      <c r="P4" s="111" t="s">
        <v>1020</v>
      </c>
      <c r="Q4" s="114">
        <f>+RESUMEN!I10</f>
        <v>7</v>
      </c>
      <c r="R4" s="114">
        <f>+RESUMEN!J10</f>
        <v>7</v>
      </c>
      <c r="S4" s="114">
        <f>+RESUMEN!L10</f>
        <v>7</v>
      </c>
      <c r="T4" s="114">
        <f>+RESUMEN!N10</f>
        <v>6</v>
      </c>
      <c r="U4" s="114">
        <f>+RESUMEN!P10</f>
        <v>6</v>
      </c>
      <c r="V4" s="133">
        <f>+RESUMEN!R10</f>
        <v>6.5</v>
      </c>
      <c r="X4" s="218"/>
      <c r="Y4" s="111" t="s">
        <v>1020</v>
      </c>
      <c r="Z4" s="114" t="str">
        <f>IF($Q1=TRUE,Q4,"")</f>
        <v/>
      </c>
      <c r="AA4" s="114" t="str">
        <f>IF($R1=TRUE,R4,"")</f>
        <v/>
      </c>
      <c r="AB4" s="114" t="str">
        <f>IF($S1=TRUE,S4,"")</f>
        <v/>
      </c>
      <c r="AC4" s="114" t="str">
        <f>IF($T1=TRUE,T4,"")</f>
        <v/>
      </c>
      <c r="AD4" s="114" t="str">
        <f>IF($U1=TRUE,U4,"")</f>
        <v/>
      </c>
      <c r="AE4" s="133" t="str">
        <f>IF($V1=TRUE,V4,"")</f>
        <v/>
      </c>
      <c r="AG4" s="104">
        <f>+RESUMEN!S10</f>
        <v>-0.5</v>
      </c>
      <c r="AH4" s="116">
        <f t="shared" ref="AH4:AH23" si="0">_xlfn.RANK.EQ(AG4,AG4:AG43,1)</f>
        <v>39</v>
      </c>
    </row>
    <row r="5" spans="2:34" x14ac:dyDescent="0.2">
      <c r="B5" s="73">
        <v>2</v>
      </c>
      <c r="D5" s="102" t="s">
        <v>261</v>
      </c>
      <c r="E5" s="72">
        <v>8</v>
      </c>
      <c r="F5" s="72">
        <v>7</v>
      </c>
      <c r="G5" s="72">
        <v>6</v>
      </c>
      <c r="H5" s="72">
        <v>4</v>
      </c>
      <c r="J5" s="72" t="str">
        <f>IF($E1=TRUE,E5,"")</f>
        <v/>
      </c>
      <c r="K5" s="72">
        <f>IF($F1=TRUE,F5,"")</f>
        <v>7</v>
      </c>
      <c r="L5" s="72" t="str">
        <f>IF($G1=TRUE,G5,"")</f>
        <v/>
      </c>
      <c r="M5" s="72" t="str">
        <f>IF($H1=TRUE,H5,"")</f>
        <v/>
      </c>
      <c r="O5" s="217" t="s">
        <v>718</v>
      </c>
      <c r="P5" s="107" t="s">
        <v>1021</v>
      </c>
      <c r="Q5" s="114">
        <f>+RESUMEN!I11</f>
        <v>7</v>
      </c>
      <c r="R5" s="114">
        <f>+RESUMEN!J11</f>
        <v>0</v>
      </c>
      <c r="S5" s="114">
        <f>+RESUMEN!L11</f>
        <v>0</v>
      </c>
      <c r="T5" s="114">
        <f>+RESUMEN!N11</f>
        <v>0</v>
      </c>
      <c r="U5" s="114">
        <f>+RESUMEN!P11</f>
        <v>0</v>
      </c>
      <c r="V5" s="133">
        <f>+RESUMEN!R11</f>
        <v>0</v>
      </c>
      <c r="X5" s="217" t="s">
        <v>718</v>
      </c>
      <c r="Y5" s="107" t="s">
        <v>1021</v>
      </c>
      <c r="Z5" s="114" t="str">
        <f>IF($Q1=TRUE,Q5,"")</f>
        <v/>
      </c>
      <c r="AA5" s="114" t="str">
        <f>IF($R1=TRUE,R5,"")</f>
        <v/>
      </c>
      <c r="AB5" s="114" t="str">
        <f>IF($S1=TRUE,S5,"")</f>
        <v/>
      </c>
      <c r="AC5" s="114" t="str">
        <f>IF($T1=TRUE,T5,"")</f>
        <v/>
      </c>
      <c r="AD5" s="114" t="str">
        <f>IF($U1=TRUE,U5,"")</f>
        <v/>
      </c>
      <c r="AE5" s="133" t="str">
        <f>IF($V1=TRUE,V5,"")</f>
        <v/>
      </c>
      <c r="AG5" s="104">
        <f>+RESUMEN!S11</f>
        <v>-7</v>
      </c>
      <c r="AH5" s="116">
        <f t="shared" si="0"/>
        <v>2</v>
      </c>
    </row>
    <row r="6" spans="2:34" x14ac:dyDescent="0.2">
      <c r="B6" s="73">
        <v>3</v>
      </c>
      <c r="D6" s="101" t="s">
        <v>718</v>
      </c>
      <c r="J6" s="72"/>
      <c r="K6" s="72"/>
      <c r="L6" s="72"/>
      <c r="M6" s="72"/>
      <c r="O6" s="217"/>
      <c r="P6" s="107" t="s">
        <v>1020</v>
      </c>
      <c r="Q6" s="114">
        <f>+RESUMEN!I12</f>
        <v>7</v>
      </c>
      <c r="R6" s="114">
        <f>+RESUMEN!J12</f>
        <v>0</v>
      </c>
      <c r="S6" s="114">
        <f>+RESUMEN!L12</f>
        <v>0</v>
      </c>
      <c r="T6" s="114">
        <f>+RESUMEN!N12</f>
        <v>0</v>
      </c>
      <c r="U6" s="114">
        <f>+RESUMEN!P12</f>
        <v>0</v>
      </c>
      <c r="V6" s="133">
        <f>+RESUMEN!R12</f>
        <v>0</v>
      </c>
      <c r="X6" s="217"/>
      <c r="Y6" s="107" t="s">
        <v>1020</v>
      </c>
      <c r="Z6" s="114" t="str">
        <f>IF($Q1=TRUE,Q6,"")</f>
        <v/>
      </c>
      <c r="AA6" s="114" t="str">
        <f>IF($R1=TRUE,R6,"")</f>
        <v/>
      </c>
      <c r="AB6" s="114" t="str">
        <f>IF($S1=TRUE,S6,"")</f>
        <v/>
      </c>
      <c r="AC6" s="114" t="str">
        <f>IF($T1=TRUE,T6,"")</f>
        <v/>
      </c>
      <c r="AD6" s="114" t="str">
        <f>IF($U1=TRUE,U6,"")</f>
        <v/>
      </c>
      <c r="AE6" s="133" t="str">
        <f>IF($V1=TRUE,V6,"")</f>
        <v/>
      </c>
      <c r="AG6" s="104">
        <f>+RESUMEN!S12</f>
        <v>-7</v>
      </c>
      <c r="AH6" s="116">
        <f t="shared" si="0"/>
        <v>2</v>
      </c>
    </row>
    <row r="7" spans="2:34" x14ac:dyDescent="0.2">
      <c r="B7" s="73">
        <v>4</v>
      </c>
      <c r="D7" s="102" t="s">
        <v>1016</v>
      </c>
      <c r="E7" s="72">
        <v>8</v>
      </c>
      <c r="F7" s="72">
        <v>7</v>
      </c>
      <c r="G7" s="72">
        <v>5</v>
      </c>
      <c r="H7" s="72">
        <v>0</v>
      </c>
      <c r="J7" s="72" t="str">
        <f>IF($E1=TRUE,E7,"")</f>
        <v/>
      </c>
      <c r="K7" s="72">
        <f>IF($F1=TRUE,F7,"")</f>
        <v>7</v>
      </c>
      <c r="L7" s="72" t="str">
        <f>IF($G1=TRUE,G7,"")</f>
        <v/>
      </c>
      <c r="M7" s="72" t="str">
        <f>IF($H1=TRUE,H7,"")</f>
        <v/>
      </c>
      <c r="O7" s="218" t="s">
        <v>730</v>
      </c>
      <c r="P7" s="111" t="s">
        <v>1022</v>
      </c>
      <c r="Q7" s="114">
        <f>+RESUMEN!I13</f>
        <v>6</v>
      </c>
      <c r="R7" s="114">
        <f>+RESUMEN!J13</f>
        <v>0</v>
      </c>
      <c r="S7" s="114">
        <f>+RESUMEN!L13</f>
        <v>0</v>
      </c>
      <c r="T7" s="114">
        <f>+RESUMEN!N13</f>
        <v>0</v>
      </c>
      <c r="U7" s="114">
        <f>+RESUMEN!P13</f>
        <v>0</v>
      </c>
      <c r="V7" s="133">
        <f>+RESUMEN!R13</f>
        <v>0</v>
      </c>
      <c r="X7" s="218" t="s">
        <v>730</v>
      </c>
      <c r="Y7" s="111" t="s">
        <v>1022</v>
      </c>
      <c r="Z7" s="114" t="str">
        <f>IF($Q1=TRUE,Q7,"")</f>
        <v/>
      </c>
      <c r="AA7" s="114" t="str">
        <f>IF($R1=TRUE,R7,"")</f>
        <v/>
      </c>
      <c r="AB7" s="114" t="str">
        <f>IF($S1=TRUE,S7,"")</f>
        <v/>
      </c>
      <c r="AC7" s="114" t="str">
        <f>IF($T1=TRUE,T7,"")</f>
        <v/>
      </c>
      <c r="AD7" s="114" t="str">
        <f>IF($U1=TRUE,U7,"")</f>
        <v/>
      </c>
      <c r="AE7" s="133" t="str">
        <f>IF($V1=TRUE,V7,"")</f>
        <v/>
      </c>
      <c r="AG7" s="104">
        <f>+RESUMEN!S13</f>
        <v>-6</v>
      </c>
      <c r="AH7" s="116">
        <f t="shared" si="0"/>
        <v>15</v>
      </c>
    </row>
    <row r="8" spans="2:34" x14ac:dyDescent="0.2">
      <c r="B8" s="73">
        <v>5</v>
      </c>
      <c r="D8" s="102" t="s">
        <v>261</v>
      </c>
      <c r="E8" s="72">
        <v>8</v>
      </c>
      <c r="F8" s="72">
        <v>7</v>
      </c>
      <c r="G8" s="72">
        <v>5</v>
      </c>
      <c r="H8" s="72">
        <v>4</v>
      </c>
      <c r="J8" s="72" t="str">
        <f>IF($E1=TRUE,E8,"")</f>
        <v/>
      </c>
      <c r="K8" s="72">
        <f>IF($F1=TRUE,F8,"")</f>
        <v>7</v>
      </c>
      <c r="L8" s="72" t="str">
        <f>IF($G1=TRUE,G8,"")</f>
        <v/>
      </c>
      <c r="M8" s="72" t="str">
        <f>IF($H1=TRUE,H8,"")</f>
        <v/>
      </c>
      <c r="O8" s="218"/>
      <c r="P8" s="111" t="s">
        <v>1023</v>
      </c>
      <c r="Q8" s="114">
        <f>+RESUMEN!I14</f>
        <v>7</v>
      </c>
      <c r="R8" s="114">
        <f>+RESUMEN!J14</f>
        <v>0</v>
      </c>
      <c r="S8" s="114">
        <f>+RESUMEN!L14</f>
        <v>0</v>
      </c>
      <c r="T8" s="114">
        <f>+RESUMEN!N14</f>
        <v>0</v>
      </c>
      <c r="U8" s="114">
        <f>+RESUMEN!P14</f>
        <v>0</v>
      </c>
      <c r="V8" s="133">
        <f>+RESUMEN!R14</f>
        <v>0</v>
      </c>
      <c r="X8" s="218"/>
      <c r="Y8" s="111" t="s">
        <v>1023</v>
      </c>
      <c r="Z8" s="114" t="str">
        <f>IF($Q1=TRUE,Q8,"")</f>
        <v/>
      </c>
      <c r="AA8" s="114" t="str">
        <f>IF($R1=TRUE,R8,"")</f>
        <v/>
      </c>
      <c r="AB8" s="114" t="str">
        <f>IF($S1=TRUE,S8,"")</f>
        <v/>
      </c>
      <c r="AC8" s="114" t="str">
        <f>IF($T1=TRUE,T8,"")</f>
        <v/>
      </c>
      <c r="AD8" s="114" t="str">
        <f>IF($U1=TRUE,U8,"")</f>
        <v/>
      </c>
      <c r="AE8" s="133" t="str">
        <f>IF($V1=TRUE,V8,"")</f>
        <v/>
      </c>
      <c r="AG8" s="104">
        <f>+RESUMEN!S14</f>
        <v>-7</v>
      </c>
      <c r="AH8" s="116">
        <f t="shared" si="0"/>
        <v>2</v>
      </c>
    </row>
    <row r="9" spans="2:34" x14ac:dyDescent="0.2">
      <c r="B9" s="73">
        <v>6</v>
      </c>
      <c r="D9" s="101" t="s">
        <v>730</v>
      </c>
      <c r="J9" s="72"/>
      <c r="K9" s="72"/>
      <c r="L9" s="72"/>
      <c r="M9" s="72"/>
      <c r="O9" s="217" t="s">
        <v>742</v>
      </c>
      <c r="P9" s="107" t="s">
        <v>1024</v>
      </c>
      <c r="Q9" s="114">
        <f>+RESUMEN!I15</f>
        <v>6</v>
      </c>
      <c r="R9" s="114">
        <f>+RESUMEN!J15</f>
        <v>0</v>
      </c>
      <c r="S9" s="114">
        <f>+RESUMEN!L15</f>
        <v>0</v>
      </c>
      <c r="T9" s="114">
        <f>+RESUMEN!N15</f>
        <v>0</v>
      </c>
      <c r="U9" s="114">
        <f>+RESUMEN!P15</f>
        <v>0</v>
      </c>
      <c r="V9" s="133">
        <f>+RESUMEN!R15</f>
        <v>0</v>
      </c>
      <c r="X9" s="217" t="s">
        <v>742</v>
      </c>
      <c r="Y9" s="107" t="s">
        <v>1024</v>
      </c>
      <c r="Z9" s="114" t="str">
        <f>IF($Q1=TRUE,Q9,"")</f>
        <v/>
      </c>
      <c r="AA9" s="114" t="str">
        <f>IF($R1=TRUE,R9,"")</f>
        <v/>
      </c>
      <c r="AB9" s="114" t="str">
        <f>IF($S1=TRUE,S9,"")</f>
        <v/>
      </c>
      <c r="AC9" s="114" t="str">
        <f>IF($T1=TRUE,T9,"")</f>
        <v/>
      </c>
      <c r="AD9" s="114" t="str">
        <f>IF($U1=TRUE,U9,"")</f>
        <v/>
      </c>
      <c r="AE9" s="133" t="str">
        <f>IF($V1=TRUE,V9,"")</f>
        <v/>
      </c>
      <c r="AG9" s="104">
        <f>+RESUMEN!S15</f>
        <v>-6</v>
      </c>
      <c r="AH9" s="116">
        <f t="shared" si="0"/>
        <v>14</v>
      </c>
    </row>
    <row r="10" spans="2:34" x14ac:dyDescent="0.2">
      <c r="B10" s="73">
        <v>7</v>
      </c>
      <c r="D10" s="102" t="s">
        <v>1016</v>
      </c>
      <c r="E10" s="72">
        <v>7</v>
      </c>
      <c r="F10" s="72">
        <v>6</v>
      </c>
      <c r="G10" s="72">
        <v>4</v>
      </c>
      <c r="H10" s="72">
        <v>0</v>
      </c>
      <c r="J10" s="72" t="str">
        <f>IF($E1=TRUE,E10,"")</f>
        <v/>
      </c>
      <c r="K10" s="72">
        <f>IF($F1=TRUE,F10,"")</f>
        <v>6</v>
      </c>
      <c r="L10" s="72" t="str">
        <f>IF($G1=TRUE,G10,"")</f>
        <v/>
      </c>
      <c r="M10" s="72" t="str">
        <f>IF($H1=TRUE,H10,"")</f>
        <v/>
      </c>
      <c r="O10" s="217"/>
      <c r="P10" s="107" t="s">
        <v>1025</v>
      </c>
      <c r="Q10" s="114">
        <f>+RESUMEN!I16</f>
        <v>7</v>
      </c>
      <c r="R10" s="114">
        <f>+RESUMEN!J16</f>
        <v>0</v>
      </c>
      <c r="S10" s="114">
        <f>+RESUMEN!L16</f>
        <v>0</v>
      </c>
      <c r="T10" s="114">
        <f>+RESUMEN!N16</f>
        <v>0</v>
      </c>
      <c r="U10" s="114">
        <f>+RESUMEN!P16</f>
        <v>0</v>
      </c>
      <c r="V10" s="133">
        <f>+RESUMEN!R16</f>
        <v>0</v>
      </c>
      <c r="X10" s="217"/>
      <c r="Y10" s="107" t="s">
        <v>1025</v>
      </c>
      <c r="Z10" s="114" t="str">
        <f>IF($Q1=TRUE,Q10,"")</f>
        <v/>
      </c>
      <c r="AA10" s="114" t="str">
        <f>IF($R1=TRUE,R10,"")</f>
        <v/>
      </c>
      <c r="AB10" s="114" t="str">
        <f>IF($S1=TRUE,S10,"")</f>
        <v/>
      </c>
      <c r="AC10" s="114" t="str">
        <f>IF($T1=TRUE,T10,"")</f>
        <v/>
      </c>
      <c r="AD10" s="114" t="str">
        <f>IF($U1=TRUE,U10,"")</f>
        <v/>
      </c>
      <c r="AE10" s="133" t="str">
        <f>IF($V1=TRUE,V10,"")</f>
        <v/>
      </c>
      <c r="AG10" s="104">
        <f>+RESUMEN!S16</f>
        <v>-7</v>
      </c>
      <c r="AH10" s="116">
        <f t="shared" si="0"/>
        <v>2</v>
      </c>
    </row>
    <row r="11" spans="2:34" x14ac:dyDescent="0.2">
      <c r="B11" s="73">
        <v>8</v>
      </c>
      <c r="D11" s="102" t="s">
        <v>261</v>
      </c>
      <c r="E11" s="72">
        <v>7</v>
      </c>
      <c r="F11" s="72">
        <v>7</v>
      </c>
      <c r="G11" s="72">
        <v>5</v>
      </c>
      <c r="H11" s="72">
        <v>5</v>
      </c>
      <c r="J11" s="72" t="str">
        <f>IF($E1=TRUE,E11,"")</f>
        <v/>
      </c>
      <c r="K11" s="72">
        <f>IF($F1=TRUE,F11,"")</f>
        <v>7</v>
      </c>
      <c r="L11" s="72" t="str">
        <f>IF($G1=TRUE,G11,"")</f>
        <v/>
      </c>
      <c r="M11" s="72" t="str">
        <f>IF($H1=TRUE,H11,"")</f>
        <v/>
      </c>
      <c r="O11" s="218" t="s">
        <v>754</v>
      </c>
      <c r="P11" s="111" t="s">
        <v>1027</v>
      </c>
      <c r="Q11" s="114">
        <f>+RESUMEN!I17</f>
        <v>6</v>
      </c>
      <c r="R11" s="114">
        <f>+RESUMEN!J17</f>
        <v>0</v>
      </c>
      <c r="S11" s="114">
        <f>+RESUMEN!L17</f>
        <v>0</v>
      </c>
      <c r="T11" s="114">
        <f>+RESUMEN!N17</f>
        <v>0</v>
      </c>
      <c r="U11" s="114">
        <f>+RESUMEN!P17</f>
        <v>0</v>
      </c>
      <c r="V11" s="133">
        <f>+RESUMEN!R17</f>
        <v>0</v>
      </c>
      <c r="X11" s="218" t="s">
        <v>754</v>
      </c>
      <c r="Y11" s="111" t="s">
        <v>1027</v>
      </c>
      <c r="Z11" s="114" t="str">
        <f>IF($Q1=TRUE,Q11,"")</f>
        <v/>
      </c>
      <c r="AA11" s="114" t="str">
        <f>IF($R1=TRUE,R11,"")</f>
        <v/>
      </c>
      <c r="AB11" s="114" t="str">
        <f>IF($S1=TRUE,S11,"")</f>
        <v/>
      </c>
      <c r="AC11" s="114" t="str">
        <f>IF($T1=TRUE,T11,"")</f>
        <v/>
      </c>
      <c r="AD11" s="114" t="str">
        <f>IF($U1=TRUE,U11,"")</f>
        <v/>
      </c>
      <c r="AE11" s="133" t="str">
        <f>IF($V1=TRUE,V11,"")</f>
        <v/>
      </c>
      <c r="AG11" s="104">
        <f>+RESUMEN!S17</f>
        <v>-6</v>
      </c>
      <c r="AH11" s="116">
        <f t="shared" si="0"/>
        <v>13</v>
      </c>
    </row>
    <row r="12" spans="2:34" x14ac:dyDescent="0.2">
      <c r="B12" s="73">
        <v>9</v>
      </c>
      <c r="D12" s="101" t="s">
        <v>742</v>
      </c>
      <c r="J12" s="72"/>
      <c r="K12" s="72"/>
      <c r="L12" s="72"/>
      <c r="M12" s="72"/>
      <c r="O12" s="218"/>
      <c r="P12" s="111" t="s">
        <v>1026</v>
      </c>
      <c r="Q12" s="114">
        <f>+RESUMEN!I18</f>
        <v>8</v>
      </c>
      <c r="R12" s="114">
        <f>+RESUMEN!J18</f>
        <v>0</v>
      </c>
      <c r="S12" s="114">
        <f>+RESUMEN!L18</f>
        <v>0</v>
      </c>
      <c r="T12" s="114">
        <f>+RESUMEN!N18</f>
        <v>0</v>
      </c>
      <c r="U12" s="114">
        <f>+RESUMEN!P18</f>
        <v>0</v>
      </c>
      <c r="V12" s="133">
        <f>+RESUMEN!R18</f>
        <v>0</v>
      </c>
      <c r="X12" s="218"/>
      <c r="Y12" s="111" t="s">
        <v>1026</v>
      </c>
      <c r="Z12" s="114" t="str">
        <f>IF($Q1=TRUE,Q12,"")</f>
        <v/>
      </c>
      <c r="AA12" s="114" t="str">
        <f>IF($R1=TRUE,R12,"")</f>
        <v/>
      </c>
      <c r="AB12" s="114" t="str">
        <f>IF($S1=TRUE,S12,"")</f>
        <v/>
      </c>
      <c r="AC12" s="114" t="str">
        <f>IF($T1=TRUE,T12,"")</f>
        <v/>
      </c>
      <c r="AD12" s="114" t="str">
        <f>IF($U1=TRUE,U12,"")</f>
        <v/>
      </c>
      <c r="AE12" s="133" t="str">
        <f>IF($V1=TRUE,V12,"")</f>
        <v/>
      </c>
      <c r="AG12" s="104">
        <f>+RESUMEN!S18</f>
        <v>-8</v>
      </c>
      <c r="AH12" s="116">
        <f t="shared" si="0"/>
        <v>1</v>
      </c>
    </row>
    <row r="13" spans="2:34" x14ac:dyDescent="0.2">
      <c r="B13" s="73">
        <v>10</v>
      </c>
      <c r="D13" s="102" t="s">
        <v>1016</v>
      </c>
      <c r="E13" s="72">
        <v>7</v>
      </c>
      <c r="F13" s="72">
        <v>6</v>
      </c>
      <c r="G13" s="72">
        <v>4</v>
      </c>
      <c r="H13" s="72">
        <v>0</v>
      </c>
      <c r="J13" s="72" t="str">
        <f>IF($E1=TRUE,E13,"")</f>
        <v/>
      </c>
      <c r="K13" s="72">
        <f>IF($F1=TRUE,F13,"")</f>
        <v>6</v>
      </c>
      <c r="L13" s="72" t="str">
        <f>IF($G1=TRUE,G13,"")</f>
        <v/>
      </c>
      <c r="M13" s="72" t="str">
        <f>IF($H1=TRUE,H13,"")</f>
        <v/>
      </c>
      <c r="O13" s="217" t="s">
        <v>766</v>
      </c>
      <c r="P13" s="107" t="s">
        <v>1028</v>
      </c>
      <c r="Q13" s="114">
        <f>+RESUMEN!I19</f>
        <v>6</v>
      </c>
      <c r="R13" s="114">
        <f>+RESUMEN!J19</f>
        <v>0</v>
      </c>
      <c r="S13" s="114">
        <f>+RESUMEN!L19</f>
        <v>0</v>
      </c>
      <c r="T13" s="114">
        <f>+RESUMEN!N19</f>
        <v>0</v>
      </c>
      <c r="U13" s="114">
        <f>+RESUMEN!P19</f>
        <v>0</v>
      </c>
      <c r="V13" s="133">
        <f>+RESUMEN!R19</f>
        <v>0</v>
      </c>
      <c r="X13" s="217" t="s">
        <v>766</v>
      </c>
      <c r="Y13" s="107" t="s">
        <v>1028</v>
      </c>
      <c r="Z13" s="114" t="str">
        <f>IF($Q1=TRUE,Q13,"")</f>
        <v/>
      </c>
      <c r="AA13" s="114" t="str">
        <f>IF($R1=TRUE,R13,"")</f>
        <v/>
      </c>
      <c r="AB13" s="114" t="str">
        <f>IF($S1=TRUE,S13,"")</f>
        <v/>
      </c>
      <c r="AC13" s="114" t="str">
        <f>IF($T1=TRUE,T13,"")</f>
        <v/>
      </c>
      <c r="AD13" s="114" t="str">
        <f>IF($U1=TRUE,U13,"")</f>
        <v/>
      </c>
      <c r="AE13" s="133" t="str">
        <f>IF($V1=TRUE,V13,"")</f>
        <v/>
      </c>
      <c r="AG13" s="104">
        <f>+RESUMEN!S19</f>
        <v>-6</v>
      </c>
      <c r="AH13" s="116">
        <f t="shared" si="0"/>
        <v>12</v>
      </c>
    </row>
    <row r="14" spans="2:34" x14ac:dyDescent="0.2">
      <c r="D14" s="102" t="s">
        <v>261</v>
      </c>
      <c r="E14" s="72">
        <v>7</v>
      </c>
      <c r="F14" s="72">
        <v>7</v>
      </c>
      <c r="G14" s="72">
        <v>5</v>
      </c>
      <c r="H14" s="72">
        <v>5</v>
      </c>
      <c r="J14" s="72" t="str">
        <f>IF($E1=TRUE,E14,"")</f>
        <v/>
      </c>
      <c r="K14" s="72">
        <f>IF($F1=TRUE,F14,"")</f>
        <v>7</v>
      </c>
      <c r="L14" s="72" t="str">
        <f>IF($G1=TRUE,G14,"")</f>
        <v/>
      </c>
      <c r="M14" s="72" t="str">
        <f>IF($H1=TRUE,H14,"")</f>
        <v/>
      </c>
      <c r="O14" s="217"/>
      <c r="P14" s="107" t="s">
        <v>1030</v>
      </c>
      <c r="Q14" s="114">
        <f>+RESUMEN!I20</f>
        <v>7</v>
      </c>
      <c r="R14" s="114">
        <f>+RESUMEN!J20</f>
        <v>0</v>
      </c>
      <c r="S14" s="114">
        <f>+RESUMEN!L20</f>
        <v>0</v>
      </c>
      <c r="T14" s="114">
        <f>+RESUMEN!N20</f>
        <v>0</v>
      </c>
      <c r="U14" s="114">
        <f>+RESUMEN!P20</f>
        <v>0</v>
      </c>
      <c r="V14" s="133">
        <f>+RESUMEN!R20</f>
        <v>0</v>
      </c>
      <c r="X14" s="217"/>
      <c r="Y14" s="107" t="s">
        <v>1030</v>
      </c>
      <c r="Z14" s="114" t="str">
        <f>IF($Q1=TRUE,Q14,"")</f>
        <v/>
      </c>
      <c r="AA14" s="114" t="str">
        <f>IF($R1=TRUE,R14,"")</f>
        <v/>
      </c>
      <c r="AB14" s="114" t="str">
        <f>IF($S1=TRUE,S14,"")</f>
        <v/>
      </c>
      <c r="AC14" s="114" t="str">
        <f>IF($T1=TRUE,T14,"")</f>
        <v/>
      </c>
      <c r="AD14" s="114" t="str">
        <f>IF($U1=TRUE,U14,"")</f>
        <v/>
      </c>
      <c r="AE14" s="133" t="str">
        <f>IF($V1=TRUE,V14,"")</f>
        <v/>
      </c>
      <c r="AG14" s="104">
        <f>+RESUMEN!S20</f>
        <v>-7</v>
      </c>
      <c r="AH14" s="116">
        <f t="shared" si="0"/>
        <v>1</v>
      </c>
    </row>
    <row r="15" spans="2:34" x14ac:dyDescent="0.2">
      <c r="D15" s="101" t="s">
        <v>754</v>
      </c>
      <c r="J15" s="72"/>
      <c r="K15" s="72"/>
      <c r="L15" s="72"/>
      <c r="M15" s="72"/>
      <c r="O15" s="218" t="s">
        <v>778</v>
      </c>
      <c r="P15" s="111" t="s">
        <v>1031</v>
      </c>
      <c r="Q15" s="114">
        <f>+RESUMEN!I21</f>
        <v>6</v>
      </c>
      <c r="R15" s="114">
        <f>+RESUMEN!J21</f>
        <v>0</v>
      </c>
      <c r="S15" s="114">
        <f>+RESUMEN!L21</f>
        <v>0</v>
      </c>
      <c r="T15" s="114">
        <f>+RESUMEN!N21</f>
        <v>0</v>
      </c>
      <c r="U15" s="114">
        <f>+RESUMEN!P21</f>
        <v>0</v>
      </c>
      <c r="V15" s="133">
        <f>+RESUMEN!R21</f>
        <v>0</v>
      </c>
      <c r="X15" s="218" t="s">
        <v>778</v>
      </c>
      <c r="Y15" s="111" t="s">
        <v>1031</v>
      </c>
      <c r="Z15" s="114" t="str">
        <f>IF($Q1=TRUE,Q15,"")</f>
        <v/>
      </c>
      <c r="AA15" s="114" t="str">
        <f>IF($R1=TRUE,R15,"")</f>
        <v/>
      </c>
      <c r="AB15" s="114" t="str">
        <f>IF($S1=TRUE,S15,"")</f>
        <v/>
      </c>
      <c r="AC15" s="114" t="str">
        <f>IF($T1=TRUE,T15,"")</f>
        <v/>
      </c>
      <c r="AD15" s="114" t="str">
        <f>IF($U1=TRUE,U15,"")</f>
        <v/>
      </c>
      <c r="AE15" s="133" t="str">
        <f>IF($V1=TRUE,V15,"")</f>
        <v/>
      </c>
      <c r="AG15" s="104">
        <f>+RESUMEN!S21</f>
        <v>-6</v>
      </c>
      <c r="AH15" s="116">
        <f t="shared" si="0"/>
        <v>11</v>
      </c>
    </row>
    <row r="16" spans="2:34" x14ac:dyDescent="0.2">
      <c r="D16" s="102" t="s">
        <v>1016</v>
      </c>
      <c r="E16" s="72">
        <v>7</v>
      </c>
      <c r="F16" s="72">
        <v>6</v>
      </c>
      <c r="G16" s="72">
        <v>4</v>
      </c>
      <c r="H16" s="72">
        <v>0</v>
      </c>
      <c r="J16" s="72" t="str">
        <f>IF($E1=TRUE,E16,"")</f>
        <v/>
      </c>
      <c r="K16" s="72">
        <f>IF($F1=TRUE,F16,"")</f>
        <v>6</v>
      </c>
      <c r="L16" s="72" t="str">
        <f>IF($G1=TRUE,G16,"")</f>
        <v/>
      </c>
      <c r="M16" s="72" t="str">
        <f>IF($H1=TRUE,H16,"")</f>
        <v/>
      </c>
      <c r="O16" s="218"/>
      <c r="P16" s="111" t="s">
        <v>1029</v>
      </c>
      <c r="Q16" s="114">
        <f>+RESUMEN!I22</f>
        <v>6</v>
      </c>
      <c r="R16" s="114">
        <f>+RESUMEN!J22</f>
        <v>0</v>
      </c>
      <c r="S16" s="114">
        <f>+RESUMEN!L22</f>
        <v>0</v>
      </c>
      <c r="T16" s="114">
        <f>+RESUMEN!N22</f>
        <v>0</v>
      </c>
      <c r="U16" s="114">
        <f>+RESUMEN!P22</f>
        <v>0</v>
      </c>
      <c r="V16" s="133">
        <f>+RESUMEN!R22</f>
        <v>0</v>
      </c>
      <c r="X16" s="218"/>
      <c r="Y16" s="111" t="s">
        <v>1029</v>
      </c>
      <c r="Z16" s="114" t="str">
        <f>IF($Q1=TRUE,Q16,"")</f>
        <v/>
      </c>
      <c r="AA16" s="114" t="str">
        <f>IF($R1=TRUE,R16,"")</f>
        <v/>
      </c>
      <c r="AB16" s="114" t="str">
        <f>IF($S1=TRUE,S16,"")</f>
        <v/>
      </c>
      <c r="AC16" s="114" t="str">
        <f>IF($T1=TRUE,T16,"")</f>
        <v/>
      </c>
      <c r="AD16" s="114" t="str">
        <f>IF($U1=TRUE,U16,"")</f>
        <v/>
      </c>
      <c r="AE16" s="133" t="str">
        <f>IF($V1=TRUE,V16,"")</f>
        <v/>
      </c>
      <c r="AG16" s="104">
        <f>+RESUMEN!S22</f>
        <v>-6</v>
      </c>
      <c r="AH16" s="116">
        <f t="shared" si="0"/>
        <v>11</v>
      </c>
    </row>
    <row r="17" spans="4:34" x14ac:dyDescent="0.2">
      <c r="D17" s="102" t="s">
        <v>261</v>
      </c>
      <c r="E17" s="72">
        <v>8</v>
      </c>
      <c r="F17" s="72">
        <v>8</v>
      </c>
      <c r="G17" s="72">
        <v>6</v>
      </c>
      <c r="H17" s="72">
        <v>6</v>
      </c>
      <c r="J17" s="72" t="str">
        <f>IF($E1=TRUE,E17,"")</f>
        <v/>
      </c>
      <c r="K17" s="72">
        <f>IF($F1=TRUE,F17,"")</f>
        <v>8</v>
      </c>
      <c r="L17" s="72" t="str">
        <f>IF($G1=TRUE,G17,"")</f>
        <v/>
      </c>
      <c r="M17" s="72" t="str">
        <f>IF($H1=TRUE,H17,"")</f>
        <v/>
      </c>
      <c r="O17" s="217" t="s">
        <v>790</v>
      </c>
      <c r="P17" s="107" t="s">
        <v>1033</v>
      </c>
      <c r="Q17" s="114">
        <f>+RESUMEN!I23</f>
        <v>6</v>
      </c>
      <c r="R17" s="114">
        <f>+RESUMEN!J23</f>
        <v>0</v>
      </c>
      <c r="S17" s="114">
        <f>+RESUMEN!L23</f>
        <v>0</v>
      </c>
      <c r="T17" s="114">
        <f>+RESUMEN!N23</f>
        <v>0</v>
      </c>
      <c r="U17" s="114">
        <f>+RESUMEN!P23</f>
        <v>0</v>
      </c>
      <c r="V17" s="133">
        <f>+RESUMEN!R23</f>
        <v>0</v>
      </c>
      <c r="X17" s="217" t="s">
        <v>790</v>
      </c>
      <c r="Y17" s="107" t="s">
        <v>1033</v>
      </c>
      <c r="Z17" s="114" t="str">
        <f>IF($Q1=TRUE,Q17,"")</f>
        <v/>
      </c>
      <c r="AA17" s="114" t="str">
        <f>IF($R1=TRUE,R17,"")</f>
        <v/>
      </c>
      <c r="AB17" s="114" t="str">
        <f>IF($S1=TRUE,S17,"")</f>
        <v/>
      </c>
      <c r="AC17" s="114" t="str">
        <f>IF($T1=TRUE,T17,"")</f>
        <v/>
      </c>
      <c r="AD17" s="114" t="str">
        <f>IF($U1=TRUE,U17,"")</f>
        <v/>
      </c>
      <c r="AE17" s="133" t="str">
        <f>IF($V1=TRUE,V17,"")</f>
        <v/>
      </c>
      <c r="AG17" s="104">
        <f>+RESUMEN!S23</f>
        <v>-6</v>
      </c>
      <c r="AH17" s="116">
        <f t="shared" si="0"/>
        <v>11</v>
      </c>
    </row>
    <row r="18" spans="4:34" x14ac:dyDescent="0.2">
      <c r="D18" s="101" t="s">
        <v>766</v>
      </c>
      <c r="J18" s="72"/>
      <c r="K18" s="72"/>
      <c r="L18" s="72"/>
      <c r="M18" s="72"/>
      <c r="O18" s="217"/>
      <c r="P18" s="107" t="s">
        <v>1032</v>
      </c>
      <c r="Q18" s="114">
        <f>+RESUMEN!I24</f>
        <v>7</v>
      </c>
      <c r="R18" s="114">
        <f>+RESUMEN!J24</f>
        <v>0</v>
      </c>
      <c r="S18" s="114">
        <f>+RESUMEN!L24</f>
        <v>0</v>
      </c>
      <c r="T18" s="114">
        <f>+RESUMEN!N24</f>
        <v>0</v>
      </c>
      <c r="U18" s="114">
        <f>+RESUMEN!P24</f>
        <v>0</v>
      </c>
      <c r="V18" s="133">
        <f>+RESUMEN!R24</f>
        <v>0</v>
      </c>
      <c r="X18" s="217"/>
      <c r="Y18" s="107" t="s">
        <v>1032</v>
      </c>
      <c r="Z18" s="114" t="str">
        <f>IF($Q1=TRUE,Q18,"")</f>
        <v/>
      </c>
      <c r="AA18" s="114" t="str">
        <f>IF($R1=TRUE,R18,"")</f>
        <v/>
      </c>
      <c r="AB18" s="114" t="str">
        <f>IF($S1=TRUE,S18,"")</f>
        <v/>
      </c>
      <c r="AC18" s="114" t="str">
        <f>IF($T1=TRUE,T18,"")</f>
        <v/>
      </c>
      <c r="AD18" s="114" t="str">
        <f>IF($U1=TRUE,U18,"")</f>
        <v/>
      </c>
      <c r="AE18" s="133" t="str">
        <f>IF($V1=TRUE,V18,"")</f>
        <v/>
      </c>
      <c r="AG18" s="104">
        <f>+RESUMEN!S24</f>
        <v>-7</v>
      </c>
      <c r="AH18" s="116">
        <f t="shared" si="0"/>
        <v>1</v>
      </c>
    </row>
    <row r="19" spans="4:34" x14ac:dyDescent="0.2">
      <c r="D19" s="102" t="s">
        <v>1016</v>
      </c>
      <c r="E19" s="72">
        <v>8</v>
      </c>
      <c r="F19" s="72">
        <v>6</v>
      </c>
      <c r="G19" s="72">
        <v>4</v>
      </c>
      <c r="H19" s="72">
        <v>0</v>
      </c>
      <c r="J19" s="72" t="str">
        <f>IF($E1=TRUE,E19,"")</f>
        <v/>
      </c>
      <c r="K19" s="72">
        <f>IF($F1=TRUE,F19,"")</f>
        <v>6</v>
      </c>
      <c r="L19" s="72" t="str">
        <f>IF($G1=TRUE,G19,"")</f>
        <v/>
      </c>
      <c r="M19" s="72" t="str">
        <f>IF($H1=TRUE,H19,"")</f>
        <v/>
      </c>
      <c r="O19" s="218" t="s">
        <v>802</v>
      </c>
      <c r="P19" s="111" t="s">
        <v>1034</v>
      </c>
      <c r="Q19" s="114">
        <f>+RESUMEN!I25</f>
        <v>6</v>
      </c>
      <c r="R19" s="114">
        <f>+RESUMEN!J25</f>
        <v>0</v>
      </c>
      <c r="S19" s="114">
        <f>+RESUMEN!L25</f>
        <v>0</v>
      </c>
      <c r="T19" s="114">
        <f>+RESUMEN!N25</f>
        <v>0</v>
      </c>
      <c r="U19" s="114">
        <f>+RESUMEN!P25</f>
        <v>0</v>
      </c>
      <c r="V19" s="133">
        <f>+RESUMEN!R25</f>
        <v>0</v>
      </c>
      <c r="X19" s="218" t="s">
        <v>802</v>
      </c>
      <c r="Y19" s="111" t="s">
        <v>1034</v>
      </c>
      <c r="Z19" s="114" t="str">
        <f>IF($Q1=TRUE,Q19,"")</f>
        <v/>
      </c>
      <c r="AA19" s="114" t="str">
        <f>IF($R1=TRUE,R19,"")</f>
        <v/>
      </c>
      <c r="AB19" s="114" t="str">
        <f>IF($S1=TRUE,S19,"")</f>
        <v/>
      </c>
      <c r="AC19" s="114" t="str">
        <f>IF($T1=TRUE,T19,"")</f>
        <v/>
      </c>
      <c r="AD19" s="114" t="str">
        <f>IF($U1=TRUE,U19,"")</f>
        <v/>
      </c>
      <c r="AE19" s="133" t="str">
        <f>IF($V1=TRUE,V19,"")</f>
        <v/>
      </c>
      <c r="AG19" s="104">
        <f>+RESUMEN!S25</f>
        <v>-6</v>
      </c>
      <c r="AH19" s="116">
        <f t="shared" si="0"/>
        <v>10</v>
      </c>
    </row>
    <row r="20" spans="4:34" x14ac:dyDescent="0.2">
      <c r="D20" s="102" t="s">
        <v>261</v>
      </c>
      <c r="E20" s="72">
        <v>8</v>
      </c>
      <c r="F20" s="72">
        <v>7</v>
      </c>
      <c r="G20" s="72">
        <v>6</v>
      </c>
      <c r="H20" s="72">
        <v>5</v>
      </c>
      <c r="J20" s="72" t="str">
        <f>IF($E1=TRUE,E20,"")</f>
        <v/>
      </c>
      <c r="K20" s="72">
        <f>IF($F1=TRUE,F20,"")</f>
        <v>7</v>
      </c>
      <c r="L20" s="72" t="str">
        <f>IF($G1=TRUE,G20,"")</f>
        <v/>
      </c>
      <c r="M20" s="72" t="str">
        <f>IF($H1=TRUE,H20,"")</f>
        <v/>
      </c>
      <c r="O20" s="218"/>
      <c r="P20" s="111" t="s">
        <v>1035</v>
      </c>
      <c r="Q20" s="114">
        <f>+RESUMEN!I26</f>
        <v>6</v>
      </c>
      <c r="R20" s="114">
        <f>+RESUMEN!J26</f>
        <v>0</v>
      </c>
      <c r="S20" s="114">
        <f>+RESUMEN!L26</f>
        <v>0</v>
      </c>
      <c r="T20" s="114">
        <f>+RESUMEN!N26</f>
        <v>0</v>
      </c>
      <c r="U20" s="114">
        <f>+RESUMEN!P26</f>
        <v>0</v>
      </c>
      <c r="V20" s="133">
        <f>+RESUMEN!R26</f>
        <v>0</v>
      </c>
      <c r="X20" s="218"/>
      <c r="Y20" s="111" t="s">
        <v>1035</v>
      </c>
      <c r="Z20" s="114" t="str">
        <f>IF($Q1=TRUE,Q20,"")</f>
        <v/>
      </c>
      <c r="AA20" s="114" t="str">
        <f>IF($R1=TRUE,R20,"")</f>
        <v/>
      </c>
      <c r="AB20" s="114" t="str">
        <f>IF($S1=TRUE,S20,"")</f>
        <v/>
      </c>
      <c r="AC20" s="114" t="str">
        <f>IF($T1=TRUE,T20,"")</f>
        <v/>
      </c>
      <c r="AD20" s="114" t="str">
        <f>IF($U1=TRUE,U20,"")</f>
        <v/>
      </c>
      <c r="AE20" s="133" t="str">
        <f>IF($V1=TRUE,V20,"")</f>
        <v/>
      </c>
      <c r="AG20" s="104">
        <f>+RESUMEN!S26</f>
        <v>-6</v>
      </c>
      <c r="AH20" s="116">
        <f t="shared" si="0"/>
        <v>10</v>
      </c>
    </row>
    <row r="21" spans="4:34" x14ac:dyDescent="0.2">
      <c r="D21" s="101" t="s">
        <v>778</v>
      </c>
      <c r="J21" s="72"/>
      <c r="K21" s="72"/>
      <c r="L21" s="5"/>
      <c r="M21" s="72"/>
      <c r="O21" s="217" t="s">
        <v>814</v>
      </c>
      <c r="P21" s="107" t="s">
        <v>1036</v>
      </c>
      <c r="Q21" s="114">
        <f>+RESUMEN!I27</f>
        <v>5</v>
      </c>
      <c r="R21" s="114">
        <f>+RESUMEN!J27</f>
        <v>0</v>
      </c>
      <c r="S21" s="114">
        <f>+RESUMEN!L27</f>
        <v>0</v>
      </c>
      <c r="T21" s="114">
        <f>+RESUMEN!N27</f>
        <v>0</v>
      </c>
      <c r="U21" s="114">
        <f>+RESUMEN!P27</f>
        <v>0</v>
      </c>
      <c r="V21" s="133">
        <f>+RESUMEN!R27</f>
        <v>0</v>
      </c>
      <c r="X21" s="217" t="s">
        <v>814</v>
      </c>
      <c r="Y21" s="107" t="s">
        <v>1036</v>
      </c>
      <c r="Z21" s="114" t="str">
        <f>IF($Q1=TRUE,Q21,"")</f>
        <v/>
      </c>
      <c r="AA21" s="114" t="str">
        <f>IF($R1=TRUE,R21,"")</f>
        <v/>
      </c>
      <c r="AB21" s="114" t="str">
        <f>IF($S1=TRUE,S21,"")</f>
        <v/>
      </c>
      <c r="AC21" s="114" t="str">
        <f>IF($T1=TRUE,T21,"")</f>
        <v/>
      </c>
      <c r="AD21" s="114" t="str">
        <f>IF($U1=TRUE,U21,"")</f>
        <v/>
      </c>
      <c r="AE21" s="133" t="str">
        <f>IF($V1=TRUE,V21,"")</f>
        <v/>
      </c>
      <c r="AG21" s="104">
        <f>+RESUMEN!S27</f>
        <v>-5</v>
      </c>
      <c r="AH21" s="116">
        <f t="shared" si="0"/>
        <v>21</v>
      </c>
    </row>
    <row r="22" spans="4:34" x14ac:dyDescent="0.2">
      <c r="D22" s="102" t="s">
        <v>1016</v>
      </c>
      <c r="E22" s="72">
        <v>6</v>
      </c>
      <c r="F22" s="72">
        <v>6</v>
      </c>
      <c r="G22" s="72">
        <v>5</v>
      </c>
      <c r="H22" s="72">
        <v>0</v>
      </c>
      <c r="J22" s="72" t="str">
        <f>IF($E1=TRUE,E22,"")</f>
        <v/>
      </c>
      <c r="K22" s="72">
        <f>IF($F1=TRUE,F22,"")</f>
        <v>6</v>
      </c>
      <c r="L22" s="72" t="str">
        <f>IF($G1=TRUE,G22,"")</f>
        <v/>
      </c>
      <c r="M22" s="72" t="str">
        <f>IF($H1=TRUE,H22,"")</f>
        <v/>
      </c>
      <c r="O22" s="217"/>
      <c r="P22" s="107" t="s">
        <v>1037</v>
      </c>
      <c r="Q22" s="114">
        <f>+RESUMEN!I28</f>
        <v>7</v>
      </c>
      <c r="R22" s="114">
        <f>+RESUMEN!J28</f>
        <v>0</v>
      </c>
      <c r="S22" s="114">
        <f>+RESUMEN!L28</f>
        <v>0</v>
      </c>
      <c r="T22" s="114">
        <f>+RESUMEN!N28</f>
        <v>0</v>
      </c>
      <c r="U22" s="114">
        <f>+RESUMEN!P28</f>
        <v>0</v>
      </c>
      <c r="V22" s="133">
        <f>+RESUMEN!R28</f>
        <v>0</v>
      </c>
      <c r="X22" s="217"/>
      <c r="Y22" s="107" t="s">
        <v>1037</v>
      </c>
      <c r="Z22" s="114" t="str">
        <f>IF($Q1=TRUE,Q22,"")</f>
        <v/>
      </c>
      <c r="AA22" s="114" t="str">
        <f>IF($R1=TRUE,R22,"")</f>
        <v/>
      </c>
      <c r="AB22" s="114" t="str">
        <f>IF($S1=TRUE,S22,"")</f>
        <v/>
      </c>
      <c r="AC22" s="114" t="str">
        <f>IF($T1=TRUE,T22,"")</f>
        <v/>
      </c>
      <c r="AD22" s="114" t="str">
        <f>IF($U1=TRUE,U22,"")</f>
        <v/>
      </c>
      <c r="AE22" s="133" t="str">
        <f>IF($V1=TRUE,V22,"")</f>
        <v/>
      </c>
      <c r="AG22" s="104">
        <f>+RESUMEN!S28</f>
        <v>-7</v>
      </c>
      <c r="AH22" s="116">
        <f t="shared" si="0"/>
        <v>1</v>
      </c>
    </row>
    <row r="23" spans="4:34" x14ac:dyDescent="0.2">
      <c r="D23" s="102" t="s">
        <v>261</v>
      </c>
      <c r="E23" s="72">
        <v>7</v>
      </c>
      <c r="F23" s="72">
        <v>6</v>
      </c>
      <c r="G23" s="72">
        <v>6</v>
      </c>
      <c r="H23" s="72">
        <v>5</v>
      </c>
      <c r="J23" s="72" t="str">
        <f>IF($E1=TRUE,E23,"")</f>
        <v/>
      </c>
      <c r="K23" s="72">
        <f>IF($F1=TRUE,F23,"")</f>
        <v>6</v>
      </c>
      <c r="L23" s="72" t="str">
        <f>IF($G1=TRUE,G23,"")</f>
        <v/>
      </c>
      <c r="M23" s="72" t="str">
        <f>IF($H1=TRUE,H23,"")</f>
        <v/>
      </c>
      <c r="O23" s="218" t="s">
        <v>815</v>
      </c>
      <c r="P23" s="111" t="s">
        <v>1038</v>
      </c>
      <c r="Q23" s="114">
        <f>+RESUMEN!I29</f>
        <v>6</v>
      </c>
      <c r="R23" s="114">
        <f>+RESUMEN!J29</f>
        <v>0</v>
      </c>
      <c r="S23" s="114">
        <f>+RESUMEN!L29</f>
        <v>0</v>
      </c>
      <c r="T23" s="114">
        <f>+RESUMEN!N29</f>
        <v>0</v>
      </c>
      <c r="U23" s="114">
        <f>+RESUMEN!P29</f>
        <v>0</v>
      </c>
      <c r="V23" s="133">
        <f>+RESUMEN!R29</f>
        <v>0</v>
      </c>
      <c r="X23" s="218" t="s">
        <v>815</v>
      </c>
      <c r="Y23" s="111" t="s">
        <v>1038</v>
      </c>
      <c r="Z23" s="114" t="str">
        <f>IF($Q1=TRUE,Q23,"")</f>
        <v/>
      </c>
      <c r="AA23" s="114" t="str">
        <f>IF($R1=TRUE,R23,"")</f>
        <v/>
      </c>
      <c r="AB23" s="114" t="str">
        <f>IF($S1=TRUE,S23,"")</f>
        <v/>
      </c>
      <c r="AC23" s="114" t="str">
        <f>IF($T1=TRUE,T23,"")</f>
        <v/>
      </c>
      <c r="AD23" s="114" t="str">
        <f>IF($U1=TRUE,U23,"")</f>
        <v/>
      </c>
      <c r="AE23" s="133" t="str">
        <f>IF($V1=TRUE,V23,"")</f>
        <v/>
      </c>
      <c r="AG23" s="104">
        <f>+RESUMEN!S29</f>
        <v>-6</v>
      </c>
      <c r="AH23" s="116">
        <f t="shared" si="0"/>
        <v>9</v>
      </c>
    </row>
    <row r="24" spans="4:34" x14ac:dyDescent="0.2">
      <c r="D24" s="101" t="s">
        <v>790</v>
      </c>
      <c r="J24" s="72"/>
      <c r="K24" s="72"/>
      <c r="L24" s="72"/>
      <c r="M24" s="72"/>
      <c r="O24" s="218"/>
      <c r="P24" s="111" t="s">
        <v>1039</v>
      </c>
      <c r="Q24" s="114">
        <f>+RESUMEN!I30</f>
        <v>7</v>
      </c>
      <c r="R24" s="114">
        <f>+RESUMEN!J30</f>
        <v>0</v>
      </c>
      <c r="S24" s="114">
        <f>+RESUMEN!L30</f>
        <v>0</v>
      </c>
      <c r="T24" s="114">
        <f>+RESUMEN!N30</f>
        <v>0</v>
      </c>
      <c r="U24" s="114">
        <f>+RESUMEN!P30</f>
        <v>0</v>
      </c>
      <c r="V24" s="133">
        <f>+RESUMEN!R30</f>
        <v>0</v>
      </c>
      <c r="X24" s="218"/>
      <c r="Y24" s="111" t="s">
        <v>1039</v>
      </c>
      <c r="Z24" s="114" t="str">
        <f>IF($Q1=TRUE,Q24,"")</f>
        <v/>
      </c>
      <c r="AA24" s="114" t="str">
        <f>IF($R1=TRUE,R24,"")</f>
        <v/>
      </c>
      <c r="AB24" s="114" t="str">
        <f>IF($S1=TRUE,S24,"")</f>
        <v/>
      </c>
      <c r="AC24" s="114" t="str">
        <f>IF($T1=TRUE,T24,"")</f>
        <v/>
      </c>
      <c r="AD24" s="114" t="str">
        <f>IF($U1=TRUE,U24,"")</f>
        <v/>
      </c>
      <c r="AE24" s="133" t="str">
        <f>IF($V1=TRUE,V24,"")</f>
        <v/>
      </c>
      <c r="AG24" s="104">
        <f>+RESUMEN!S30</f>
        <v>-7</v>
      </c>
      <c r="AH24" s="116">
        <f t="shared" ref="AH24:AH42" si="1">_xlfn.RANK.EQ(AG24,AG24:AG62,1)</f>
        <v>1</v>
      </c>
    </row>
    <row r="25" spans="4:34" x14ac:dyDescent="0.2">
      <c r="D25" s="102" t="s">
        <v>1016</v>
      </c>
      <c r="E25" s="72">
        <v>7</v>
      </c>
      <c r="F25" s="72">
        <v>6</v>
      </c>
      <c r="G25" s="72">
        <v>5</v>
      </c>
      <c r="H25" s="72">
        <v>0</v>
      </c>
      <c r="J25" s="72" t="str">
        <f>IF($E1=TRUE,E25,"")</f>
        <v/>
      </c>
      <c r="K25" s="72">
        <f>IF($F1=TRUE,F25,"")</f>
        <v>6</v>
      </c>
      <c r="L25" s="72" t="str">
        <f>IF($G1=TRUE,G25,"")</f>
        <v/>
      </c>
      <c r="M25" s="72" t="str">
        <f>IF($H1=TRUE,H25,"")</f>
        <v/>
      </c>
      <c r="O25" s="217" t="s">
        <v>827</v>
      </c>
      <c r="P25" s="107" t="s">
        <v>1040</v>
      </c>
      <c r="Q25" s="114">
        <f>+RESUMEN!I31</f>
        <v>6</v>
      </c>
      <c r="R25" s="114">
        <f>+RESUMEN!J31</f>
        <v>0</v>
      </c>
      <c r="S25" s="114">
        <f>+RESUMEN!L31</f>
        <v>0</v>
      </c>
      <c r="T25" s="114">
        <f>+RESUMEN!N31</f>
        <v>0</v>
      </c>
      <c r="U25" s="114">
        <f>+RESUMEN!P31</f>
        <v>0</v>
      </c>
      <c r="V25" s="133">
        <f>+RESUMEN!R31</f>
        <v>0</v>
      </c>
      <c r="X25" s="217" t="s">
        <v>827</v>
      </c>
      <c r="Y25" s="107" t="s">
        <v>1040</v>
      </c>
      <c r="Z25" s="114" t="str">
        <f>IF($Q1=TRUE,Q25,"")</f>
        <v/>
      </c>
      <c r="AA25" s="114" t="str">
        <f>IF($R1=TRUE,R25,"")</f>
        <v/>
      </c>
      <c r="AB25" s="114" t="str">
        <f>IF($S1=TRUE,S25,"")</f>
        <v/>
      </c>
      <c r="AC25" s="114" t="str">
        <f>IF($T1=TRUE,T25,"")</f>
        <v/>
      </c>
      <c r="AD25" s="114" t="str">
        <f>IF($U1=TRUE,U25,"")</f>
        <v/>
      </c>
      <c r="AE25" s="133" t="str">
        <f>IF($V1=TRUE,V25,"")</f>
        <v/>
      </c>
      <c r="AG25" s="104">
        <f>+RESUMEN!S31</f>
        <v>-6</v>
      </c>
      <c r="AH25" s="116">
        <f t="shared" si="1"/>
        <v>8</v>
      </c>
    </row>
    <row r="26" spans="4:34" x14ac:dyDescent="0.2">
      <c r="D26" s="102" t="s">
        <v>261</v>
      </c>
      <c r="E26" s="72">
        <v>8</v>
      </c>
      <c r="F26" s="72">
        <v>7</v>
      </c>
      <c r="G26" s="72">
        <v>6</v>
      </c>
      <c r="H26" s="72">
        <v>5</v>
      </c>
      <c r="J26" s="72" t="str">
        <f>IF($E1=TRUE,E26,"")</f>
        <v/>
      </c>
      <c r="K26" s="72">
        <f>IF($F1=TRUE,F26,"")</f>
        <v>7</v>
      </c>
      <c r="L26" s="72" t="str">
        <f>IF($G1=TRUE,G26,"")</f>
        <v/>
      </c>
      <c r="M26" s="72" t="str">
        <f>IF($H1=TRUE,H26,"")</f>
        <v/>
      </c>
      <c r="O26" s="217"/>
      <c r="P26" s="107" t="s">
        <v>1041</v>
      </c>
      <c r="Q26" s="114">
        <f>+RESUMEN!I32</f>
        <v>6</v>
      </c>
      <c r="R26" s="114">
        <f>+RESUMEN!J32</f>
        <v>0</v>
      </c>
      <c r="S26" s="114">
        <f>+RESUMEN!L32</f>
        <v>0</v>
      </c>
      <c r="T26" s="114">
        <f>+RESUMEN!N32</f>
        <v>0</v>
      </c>
      <c r="U26" s="114">
        <f>+RESUMEN!P32</f>
        <v>0</v>
      </c>
      <c r="V26" s="133">
        <f>+RESUMEN!R32</f>
        <v>0</v>
      </c>
      <c r="X26" s="217"/>
      <c r="Y26" s="107" t="s">
        <v>1041</v>
      </c>
      <c r="Z26" s="114" t="str">
        <f>IF($Q1=TRUE,Q26,"")</f>
        <v/>
      </c>
      <c r="AA26" s="114" t="str">
        <f>IF($R1=TRUE,R26,"")</f>
        <v/>
      </c>
      <c r="AB26" s="114" t="str">
        <f>IF($S1=TRUE,S26,"")</f>
        <v/>
      </c>
      <c r="AC26" s="114" t="str">
        <f>IF($T1=TRUE,T26,"")</f>
        <v/>
      </c>
      <c r="AD26" s="114" t="str">
        <f>IF($U1=TRUE,U26,"")</f>
        <v/>
      </c>
      <c r="AE26" s="133" t="str">
        <f>IF($V1=TRUE,V26,"")</f>
        <v/>
      </c>
      <c r="AG26" s="104">
        <f>+RESUMEN!S32</f>
        <v>-6</v>
      </c>
      <c r="AH26" s="116">
        <f t="shared" si="1"/>
        <v>8</v>
      </c>
    </row>
    <row r="27" spans="4:34" x14ac:dyDescent="0.2">
      <c r="D27" s="101" t="s">
        <v>802</v>
      </c>
      <c r="J27" s="72"/>
      <c r="K27" s="72"/>
      <c r="L27" s="72"/>
      <c r="M27" s="72"/>
      <c r="O27" s="218" t="s">
        <v>839</v>
      </c>
      <c r="P27" s="111" t="s">
        <v>1042</v>
      </c>
      <c r="Q27" s="114">
        <f>+RESUMEN!I33</f>
        <v>6</v>
      </c>
      <c r="R27" s="114">
        <f>+RESUMEN!J33</f>
        <v>0</v>
      </c>
      <c r="S27" s="114">
        <f>+RESUMEN!L33</f>
        <v>0</v>
      </c>
      <c r="T27" s="114">
        <f>+RESUMEN!N33</f>
        <v>0</v>
      </c>
      <c r="U27" s="114">
        <f>+RESUMEN!P33</f>
        <v>0</v>
      </c>
      <c r="V27" s="133">
        <f>+RESUMEN!R33</f>
        <v>0</v>
      </c>
      <c r="X27" s="218" t="s">
        <v>839</v>
      </c>
      <c r="Y27" s="111" t="s">
        <v>1042</v>
      </c>
      <c r="Z27" s="114" t="str">
        <f>IF($Q1=TRUE,Q27,"")</f>
        <v/>
      </c>
      <c r="AA27" s="114" t="str">
        <f>IF($R1=TRUE,R27,"")</f>
        <v/>
      </c>
      <c r="AB27" s="114" t="str">
        <f>IF($S1=TRUE,S27,"")</f>
        <v/>
      </c>
      <c r="AC27" s="114" t="str">
        <f>IF($T1=TRUE,T27,"")</f>
        <v/>
      </c>
      <c r="AD27" s="114" t="str">
        <f>IF($U1=TRUE,U27,"")</f>
        <v/>
      </c>
      <c r="AE27" s="133" t="str">
        <f>IF($V1=TRUE,V27,"")</f>
        <v/>
      </c>
      <c r="AG27" s="104">
        <f>+RESUMEN!S33</f>
        <v>-6</v>
      </c>
      <c r="AH27" s="116">
        <f t="shared" si="1"/>
        <v>8</v>
      </c>
    </row>
    <row r="28" spans="4:34" x14ac:dyDescent="0.2">
      <c r="D28" s="102" t="s">
        <v>1016</v>
      </c>
      <c r="E28" s="72">
        <v>7</v>
      </c>
      <c r="F28" s="72">
        <v>6</v>
      </c>
      <c r="G28" s="72">
        <v>4</v>
      </c>
      <c r="H28" s="72">
        <v>0</v>
      </c>
      <c r="J28" s="72" t="str">
        <f>IF($E1=TRUE,E28,"")</f>
        <v/>
      </c>
      <c r="K28" s="72">
        <f>IF($F1=TRUE,F28,"")</f>
        <v>6</v>
      </c>
      <c r="L28" s="72" t="str">
        <f>IF($G1=TRUE,G28,"")</f>
        <v/>
      </c>
      <c r="M28" s="72" t="str">
        <f>IF($H1=TRUE,H28,"")</f>
        <v/>
      </c>
      <c r="O28" s="218"/>
      <c r="P28" s="111" t="s">
        <v>1043</v>
      </c>
      <c r="Q28" s="114">
        <f>+RESUMEN!I34</f>
        <v>7</v>
      </c>
      <c r="R28" s="114">
        <f>+RESUMEN!J34</f>
        <v>0</v>
      </c>
      <c r="S28" s="114">
        <f>+RESUMEN!L34</f>
        <v>0</v>
      </c>
      <c r="T28" s="114">
        <f>+RESUMEN!N34</f>
        <v>0</v>
      </c>
      <c r="U28" s="114">
        <f>+RESUMEN!P34</f>
        <v>0</v>
      </c>
      <c r="V28" s="133">
        <f>+RESUMEN!R34</f>
        <v>0</v>
      </c>
      <c r="X28" s="218"/>
      <c r="Y28" s="111" t="s">
        <v>1043</v>
      </c>
      <c r="Z28" s="114" t="str">
        <f>IF($Q1=TRUE,Q28,"")</f>
        <v/>
      </c>
      <c r="AA28" s="114" t="str">
        <f>IF($R1=TRUE,R28,"")</f>
        <v/>
      </c>
      <c r="AB28" s="114" t="str">
        <f>IF($S1=TRUE,S28,"")</f>
        <v/>
      </c>
      <c r="AC28" s="114" t="str">
        <f>IF($T1=TRUE,T28,"")</f>
        <v/>
      </c>
      <c r="AD28" s="114" t="str">
        <f>IF($U1=TRUE,U28,"")</f>
        <v/>
      </c>
      <c r="AE28" s="133" t="str">
        <f>IF($V1=TRUE,V28,"")</f>
        <v/>
      </c>
      <c r="AG28" s="104">
        <f>+RESUMEN!S34</f>
        <v>-7</v>
      </c>
      <c r="AH28" s="116">
        <f t="shared" si="1"/>
        <v>1</v>
      </c>
    </row>
    <row r="29" spans="4:34" x14ac:dyDescent="0.2">
      <c r="D29" s="102" t="s">
        <v>261</v>
      </c>
      <c r="E29" s="72">
        <v>7</v>
      </c>
      <c r="F29" s="72">
        <v>6</v>
      </c>
      <c r="G29" s="72">
        <v>5</v>
      </c>
      <c r="H29" s="72">
        <v>5</v>
      </c>
      <c r="J29" s="72" t="str">
        <f>IF($E1=TRUE,E29,"")</f>
        <v/>
      </c>
      <c r="K29" s="72">
        <f>IF($F1=TRUE,F29,"")</f>
        <v>6</v>
      </c>
      <c r="L29" s="72" t="str">
        <f>IF($G1=TRUE,G29,"")</f>
        <v/>
      </c>
      <c r="M29" s="72" t="str">
        <f>IF($H1=TRUE,H29,"")</f>
        <v/>
      </c>
      <c r="O29" s="217" t="s">
        <v>851</v>
      </c>
      <c r="P29" s="107" t="s">
        <v>1044</v>
      </c>
      <c r="Q29" s="114">
        <f>+RESUMEN!I35</f>
        <v>5</v>
      </c>
      <c r="R29" s="114">
        <f>+RESUMEN!J35</f>
        <v>0</v>
      </c>
      <c r="S29" s="114">
        <f>+RESUMEN!L35</f>
        <v>0</v>
      </c>
      <c r="T29" s="114">
        <f>+RESUMEN!N35</f>
        <v>0</v>
      </c>
      <c r="U29" s="114">
        <f>+RESUMEN!P35</f>
        <v>0</v>
      </c>
      <c r="V29" s="133">
        <f>+RESUMEN!R35</f>
        <v>0</v>
      </c>
      <c r="X29" s="217" t="s">
        <v>851</v>
      </c>
      <c r="Y29" s="107" t="s">
        <v>1044</v>
      </c>
      <c r="Z29" s="114" t="str">
        <f>IF($Q1=TRUE,Q29,"")</f>
        <v/>
      </c>
      <c r="AA29" s="114" t="str">
        <f>IF($R1=TRUE,R29,"")</f>
        <v/>
      </c>
      <c r="AB29" s="114" t="str">
        <f>IF($S1=TRUE,S29,"")</f>
        <v/>
      </c>
      <c r="AC29" s="114" t="str">
        <f>IF($T1=TRUE,T29,"")</f>
        <v/>
      </c>
      <c r="AD29" s="114" t="str">
        <f>IF($U1=TRUE,U29,"")</f>
        <v/>
      </c>
      <c r="AE29" s="133" t="str">
        <f>IF($V1=TRUE,V29,"")</f>
        <v/>
      </c>
      <c r="AG29" s="104">
        <f>+RESUMEN!S35</f>
        <v>-5</v>
      </c>
      <c r="AH29" s="116">
        <f t="shared" si="1"/>
        <v>14</v>
      </c>
    </row>
    <row r="30" spans="4:34" x14ac:dyDescent="0.2">
      <c r="D30" s="101" t="s">
        <v>814</v>
      </c>
      <c r="J30" s="72"/>
      <c r="K30" s="72"/>
      <c r="L30" s="72"/>
      <c r="M30" s="72"/>
      <c r="O30" s="217"/>
      <c r="P30" s="107" t="s">
        <v>1045</v>
      </c>
      <c r="Q30" s="114">
        <f>+RESUMEN!I36</f>
        <v>7</v>
      </c>
      <c r="R30" s="114">
        <f>+RESUMEN!J36</f>
        <v>0</v>
      </c>
      <c r="S30" s="114">
        <f>+RESUMEN!L36</f>
        <v>0</v>
      </c>
      <c r="T30" s="114">
        <f>+RESUMEN!N36</f>
        <v>0</v>
      </c>
      <c r="U30" s="114">
        <f>+RESUMEN!P36</f>
        <v>0</v>
      </c>
      <c r="V30" s="133">
        <f>+RESUMEN!R36</f>
        <v>0</v>
      </c>
      <c r="X30" s="217"/>
      <c r="Y30" s="107" t="s">
        <v>1045</v>
      </c>
      <c r="Z30" s="114" t="str">
        <f>IF($Q1=TRUE,Q30,"")</f>
        <v/>
      </c>
      <c r="AA30" s="114" t="str">
        <f>IF($R1=TRUE,R30,"")</f>
        <v/>
      </c>
      <c r="AB30" s="114" t="str">
        <f>IF($S1=TRUE,S30,"")</f>
        <v/>
      </c>
      <c r="AC30" s="114" t="str">
        <f>IF($T1=TRUE,T30,"")</f>
        <v/>
      </c>
      <c r="AD30" s="114" t="str">
        <f>IF($U1=TRUE,U30,"")</f>
        <v/>
      </c>
      <c r="AE30" s="133" t="str">
        <f>IF($V1=TRUE,V30,"")</f>
        <v/>
      </c>
      <c r="AG30" s="104">
        <f>+RESUMEN!S36</f>
        <v>-7</v>
      </c>
      <c r="AH30" s="116">
        <f t="shared" si="1"/>
        <v>1</v>
      </c>
    </row>
    <row r="31" spans="4:34" x14ac:dyDescent="0.2">
      <c r="D31" s="102" t="s">
        <v>1016</v>
      </c>
      <c r="E31" s="72">
        <v>7</v>
      </c>
      <c r="F31" s="72">
        <v>5</v>
      </c>
      <c r="G31" s="72">
        <v>4</v>
      </c>
      <c r="H31" s="72">
        <v>0</v>
      </c>
      <c r="J31" s="72" t="str">
        <f>IF($E1=TRUE,E31,"")</f>
        <v/>
      </c>
      <c r="K31" s="72">
        <f>IF($F1=TRUE,F31,"")</f>
        <v>5</v>
      </c>
      <c r="L31" s="72" t="str">
        <f>IF($G1=TRUE,G31,"")</f>
        <v/>
      </c>
      <c r="M31" s="72" t="str">
        <f>IF($H1=TRUE,H31,"")</f>
        <v/>
      </c>
      <c r="O31" s="218" t="s">
        <v>863</v>
      </c>
      <c r="P31" s="111" t="s">
        <v>1046</v>
      </c>
      <c r="Q31" s="114">
        <f>+RESUMEN!I37</f>
        <v>6</v>
      </c>
      <c r="R31" s="114">
        <f>+RESUMEN!J37</f>
        <v>0</v>
      </c>
      <c r="S31" s="114">
        <f>+RESUMEN!L37</f>
        <v>0</v>
      </c>
      <c r="T31" s="114">
        <f>+RESUMEN!N37</f>
        <v>0</v>
      </c>
      <c r="U31" s="114">
        <f>+RESUMEN!P37</f>
        <v>0</v>
      </c>
      <c r="V31" s="133">
        <f>+RESUMEN!R37</f>
        <v>0</v>
      </c>
      <c r="X31" s="218" t="s">
        <v>863</v>
      </c>
      <c r="Y31" s="111" t="s">
        <v>1046</v>
      </c>
      <c r="Z31" s="114" t="str">
        <f>IF($Q1=TRUE,Q31,"")</f>
        <v/>
      </c>
      <c r="AA31" s="114" t="str">
        <f>IF($R1=TRUE,R31,"")</f>
        <v/>
      </c>
      <c r="AB31" s="114" t="str">
        <f>IF($S1=TRUE,S31,"")</f>
        <v/>
      </c>
      <c r="AC31" s="114" t="str">
        <f>IF($T1=TRUE,T31,"")</f>
        <v/>
      </c>
      <c r="AD31" s="114" t="str">
        <f>IF($U1=TRUE,U31,"")</f>
        <v/>
      </c>
      <c r="AE31" s="133" t="str">
        <f>IF($V1=TRUE,V31,"")</f>
        <v/>
      </c>
      <c r="AG31" s="104">
        <f>+RESUMEN!S37</f>
        <v>-6</v>
      </c>
      <c r="AH31" s="116">
        <f t="shared" si="1"/>
        <v>6</v>
      </c>
    </row>
    <row r="32" spans="4:34" x14ac:dyDescent="0.2">
      <c r="D32" s="102" t="s">
        <v>261</v>
      </c>
      <c r="E32" s="72">
        <v>8</v>
      </c>
      <c r="F32" s="72">
        <v>7</v>
      </c>
      <c r="G32" s="72">
        <v>6</v>
      </c>
      <c r="H32" s="72">
        <v>5</v>
      </c>
      <c r="J32" s="72" t="str">
        <f>IF($E1=TRUE,E32,"")</f>
        <v/>
      </c>
      <c r="K32" s="72">
        <f>IF($F1=TRUE,F32,"")</f>
        <v>7</v>
      </c>
      <c r="L32" s="72" t="str">
        <f>IF($G1=TRUE,G32,"")</f>
        <v/>
      </c>
      <c r="M32" s="72" t="str">
        <f>IF($H1=TRUE,H32,"")</f>
        <v/>
      </c>
      <c r="O32" s="218"/>
      <c r="P32" s="111" t="s">
        <v>1047</v>
      </c>
      <c r="Q32" s="114">
        <f>+RESUMEN!I38</f>
        <v>7</v>
      </c>
      <c r="R32" s="114">
        <f>+RESUMEN!J38</f>
        <v>0</v>
      </c>
      <c r="S32" s="114">
        <f>+RESUMEN!L38</f>
        <v>0</v>
      </c>
      <c r="T32" s="114">
        <f>+RESUMEN!N38</f>
        <v>0</v>
      </c>
      <c r="U32" s="114">
        <f>+RESUMEN!P38</f>
        <v>0</v>
      </c>
      <c r="V32" s="133">
        <f>+RESUMEN!R38</f>
        <v>0</v>
      </c>
      <c r="X32" s="218"/>
      <c r="Y32" s="111" t="s">
        <v>1047</v>
      </c>
      <c r="Z32" s="114" t="str">
        <f>IF($Q1=TRUE,Q32,"")</f>
        <v/>
      </c>
      <c r="AA32" s="114" t="str">
        <f>IF($R1=TRUE,R32,"")</f>
        <v/>
      </c>
      <c r="AB32" s="114" t="str">
        <f>IF($S1=TRUE,S32,"")</f>
        <v/>
      </c>
      <c r="AC32" s="114" t="str">
        <f>IF($T1=TRUE,T32,"")</f>
        <v/>
      </c>
      <c r="AD32" s="114" t="str">
        <f>IF($U1=TRUE,U32,"")</f>
        <v/>
      </c>
      <c r="AE32" s="133" t="str">
        <f>IF($V1=TRUE,V32,"")</f>
        <v/>
      </c>
      <c r="AG32" s="104">
        <f>+RESUMEN!S38</f>
        <v>-7</v>
      </c>
      <c r="AH32" s="116">
        <f t="shared" si="1"/>
        <v>1</v>
      </c>
    </row>
    <row r="33" spans="4:34" x14ac:dyDescent="0.2">
      <c r="D33" s="101" t="s">
        <v>815</v>
      </c>
      <c r="J33" s="72"/>
      <c r="K33" s="72"/>
      <c r="L33" s="72"/>
      <c r="M33" s="72"/>
      <c r="O33" s="217" t="s">
        <v>875</v>
      </c>
      <c r="P33" s="107" t="s">
        <v>1048</v>
      </c>
      <c r="Q33" s="114">
        <f>+RESUMEN!I39</f>
        <v>6</v>
      </c>
      <c r="R33" s="114">
        <f>+RESUMEN!J39</f>
        <v>0</v>
      </c>
      <c r="S33" s="114">
        <f>+RESUMEN!L39</f>
        <v>0</v>
      </c>
      <c r="T33" s="114">
        <f>+RESUMEN!N39</f>
        <v>0</v>
      </c>
      <c r="U33" s="114">
        <f>+RESUMEN!P39</f>
        <v>0</v>
      </c>
      <c r="V33" s="133">
        <f>+RESUMEN!R39</f>
        <v>0</v>
      </c>
      <c r="X33" s="217" t="s">
        <v>875</v>
      </c>
      <c r="Y33" s="107" t="s">
        <v>1048</v>
      </c>
      <c r="Z33" s="114" t="str">
        <f>IF($Q1=TRUE,Q33,"")</f>
        <v/>
      </c>
      <c r="AA33" s="114" t="str">
        <f>IF($R1=TRUE,R33,"")</f>
        <v/>
      </c>
      <c r="AB33" s="114" t="str">
        <f>IF($S1=TRUE,S33,"")</f>
        <v/>
      </c>
      <c r="AC33" s="114" t="str">
        <f>IF($T1=TRUE,T33,"")</f>
        <v/>
      </c>
      <c r="AD33" s="114" t="str">
        <f>IF($U1=TRUE,U33,"")</f>
        <v/>
      </c>
      <c r="AE33" s="133" t="str">
        <f>IF($V1=TRUE,V33,"")</f>
        <v/>
      </c>
      <c r="AG33" s="104">
        <f>+RESUMEN!S39</f>
        <v>-6</v>
      </c>
      <c r="AH33" s="116">
        <f t="shared" si="1"/>
        <v>5</v>
      </c>
    </row>
    <row r="34" spans="4:34" x14ac:dyDescent="0.2">
      <c r="D34" s="102" t="s">
        <v>1016</v>
      </c>
      <c r="E34" s="72">
        <v>7</v>
      </c>
      <c r="F34" s="72">
        <v>6</v>
      </c>
      <c r="G34" s="72">
        <v>5</v>
      </c>
      <c r="H34" s="72">
        <v>0</v>
      </c>
      <c r="J34" s="72" t="str">
        <f>IF($E1=TRUE,E34,"")</f>
        <v/>
      </c>
      <c r="K34" s="72">
        <f>IF($F1=TRUE,F34,"")</f>
        <v>6</v>
      </c>
      <c r="L34" s="72" t="str">
        <f>IF($G1=TRUE,G34,"")</f>
        <v/>
      </c>
      <c r="M34" s="72" t="str">
        <f>IF($H1=TRUE,H34,"")</f>
        <v/>
      </c>
      <c r="O34" s="217"/>
      <c r="P34" s="107" t="s">
        <v>1050</v>
      </c>
      <c r="Q34" s="114">
        <f>+RESUMEN!I40</f>
        <v>7</v>
      </c>
      <c r="R34" s="114">
        <f>+RESUMEN!J40</f>
        <v>0</v>
      </c>
      <c r="S34" s="114">
        <f>+RESUMEN!L40</f>
        <v>0</v>
      </c>
      <c r="T34" s="114">
        <f>+RESUMEN!N40</f>
        <v>0</v>
      </c>
      <c r="U34" s="114">
        <f>+RESUMEN!P40</f>
        <v>0</v>
      </c>
      <c r="V34" s="133">
        <f>+RESUMEN!R40</f>
        <v>0</v>
      </c>
      <c r="X34" s="217"/>
      <c r="Y34" s="107" t="s">
        <v>1050</v>
      </c>
      <c r="Z34" s="114" t="str">
        <f>IF($Q1=TRUE,Q34,"")</f>
        <v/>
      </c>
      <c r="AA34" s="114" t="str">
        <f>IF($R1=TRUE,R34,"")</f>
        <v/>
      </c>
      <c r="AB34" s="114" t="str">
        <f>IF($S1=TRUE,S34,"")</f>
        <v/>
      </c>
      <c r="AC34" s="114" t="str">
        <f>IF($T1=TRUE,T34,"")</f>
        <v/>
      </c>
      <c r="AD34" s="114" t="str">
        <f>IF($U1=TRUE,U34,"")</f>
        <v/>
      </c>
      <c r="AE34" s="133" t="str">
        <f>IF($V1=TRUE,V34,"")</f>
        <v/>
      </c>
      <c r="AG34" s="104">
        <f>+RESUMEN!S40</f>
        <v>-7</v>
      </c>
      <c r="AH34" s="116">
        <f t="shared" si="1"/>
        <v>1</v>
      </c>
    </row>
    <row r="35" spans="4:34" x14ac:dyDescent="0.2">
      <c r="D35" s="102" t="s">
        <v>261</v>
      </c>
      <c r="E35" s="72">
        <v>8</v>
      </c>
      <c r="F35" s="72">
        <v>7</v>
      </c>
      <c r="G35" s="72">
        <v>6</v>
      </c>
      <c r="H35" s="72">
        <v>5</v>
      </c>
      <c r="J35" s="72" t="str">
        <f>IF($E1=TRUE,E35,"")</f>
        <v/>
      </c>
      <c r="K35" s="72">
        <f>IF($F1=TRUE,F35,"")</f>
        <v>7</v>
      </c>
      <c r="L35" s="72" t="str">
        <f>IF($G1=TRUE,G35,"")</f>
        <v/>
      </c>
      <c r="M35" s="72" t="str">
        <f>IF($H1=TRUE,H35,"")</f>
        <v/>
      </c>
      <c r="O35" s="218" t="s">
        <v>876</v>
      </c>
      <c r="P35" s="111" t="s">
        <v>1051</v>
      </c>
      <c r="Q35" s="114">
        <f>+RESUMEN!I41</f>
        <v>6</v>
      </c>
      <c r="R35" s="114">
        <f>+RESUMEN!J41</f>
        <v>0</v>
      </c>
      <c r="S35" s="114">
        <f>+RESUMEN!L41</f>
        <v>0</v>
      </c>
      <c r="T35" s="114">
        <f>+RESUMEN!N41</f>
        <v>0</v>
      </c>
      <c r="U35" s="114">
        <f>+RESUMEN!P41</f>
        <v>0</v>
      </c>
      <c r="V35" s="133">
        <f>+RESUMEN!R41</f>
        <v>0</v>
      </c>
      <c r="X35" s="218" t="s">
        <v>876</v>
      </c>
      <c r="Y35" s="111" t="s">
        <v>1051</v>
      </c>
      <c r="Z35" s="114" t="str">
        <f>IF($Q1=TRUE,Q35,"")</f>
        <v/>
      </c>
      <c r="AA35" s="114" t="str">
        <f>IF($R1=TRUE,R35,"")</f>
        <v/>
      </c>
      <c r="AB35" s="114" t="str">
        <f>IF($S1=TRUE,S35,"")</f>
        <v/>
      </c>
      <c r="AC35" s="114" t="str">
        <f>IF($T1=TRUE,T35,"")</f>
        <v/>
      </c>
      <c r="AD35" s="114" t="str">
        <f>IF($U1=TRUE,U35,"")</f>
        <v/>
      </c>
      <c r="AE35" s="133" t="str">
        <f>IF($V1=TRUE,V35,"")</f>
        <v/>
      </c>
      <c r="AG35" s="104">
        <f>+RESUMEN!S41</f>
        <v>-6</v>
      </c>
      <c r="AH35" s="116">
        <f t="shared" si="1"/>
        <v>4</v>
      </c>
    </row>
    <row r="36" spans="4:34" x14ac:dyDescent="0.2">
      <c r="D36" s="101" t="s">
        <v>827</v>
      </c>
      <c r="J36" s="72"/>
      <c r="K36" s="72"/>
      <c r="L36" s="72"/>
      <c r="M36" s="72"/>
      <c r="O36" s="218"/>
      <c r="P36" s="111" t="s">
        <v>1049</v>
      </c>
      <c r="Q36" s="114">
        <f>+RESUMEN!I42</f>
        <v>6</v>
      </c>
      <c r="R36" s="114">
        <f>+RESUMEN!J42</f>
        <v>0</v>
      </c>
      <c r="S36" s="114">
        <f>+RESUMEN!L42</f>
        <v>0</v>
      </c>
      <c r="T36" s="114">
        <f>+RESUMEN!N42</f>
        <v>0</v>
      </c>
      <c r="U36" s="114">
        <f>+RESUMEN!P42</f>
        <v>0</v>
      </c>
      <c r="V36" s="133">
        <f>+RESUMEN!R42</f>
        <v>0</v>
      </c>
      <c r="X36" s="218"/>
      <c r="Y36" s="111" t="s">
        <v>1049</v>
      </c>
      <c r="Z36" s="114" t="str">
        <f>IF($Q1=TRUE,Q36,"")</f>
        <v/>
      </c>
      <c r="AA36" s="114" t="str">
        <f>IF($R1=TRUE,R36,"")</f>
        <v/>
      </c>
      <c r="AB36" s="114" t="str">
        <f>IF($S1=TRUE,S36,"")</f>
        <v/>
      </c>
      <c r="AC36" s="114" t="str">
        <f>IF($T1=TRUE,T36,"")</f>
        <v/>
      </c>
      <c r="AD36" s="114" t="str">
        <f>IF($U1=TRUE,U36,"")</f>
        <v/>
      </c>
      <c r="AE36" s="133" t="str">
        <f>IF($V1=TRUE,V36,"")</f>
        <v/>
      </c>
      <c r="AG36" s="104">
        <f>+RESUMEN!S42</f>
        <v>-6</v>
      </c>
      <c r="AH36" s="116">
        <f t="shared" si="1"/>
        <v>4</v>
      </c>
    </row>
    <row r="37" spans="4:34" x14ac:dyDescent="0.2">
      <c r="D37" s="102" t="s">
        <v>1016</v>
      </c>
      <c r="E37" s="72">
        <v>7</v>
      </c>
      <c r="F37" s="72">
        <v>6</v>
      </c>
      <c r="G37" s="104">
        <v>0</v>
      </c>
      <c r="H37" s="72">
        <v>0</v>
      </c>
      <c r="J37" s="72" t="str">
        <f>IF($E1=TRUE,E37,"")</f>
        <v/>
      </c>
      <c r="K37" s="72">
        <f>IF($F1=TRUE,F37,"")</f>
        <v>6</v>
      </c>
      <c r="L37" s="72" t="str">
        <f>IF($G1=TRUE,G37,"")</f>
        <v/>
      </c>
      <c r="M37" s="72" t="str">
        <f>IF($H1=TRUE,H37,"")</f>
        <v/>
      </c>
      <c r="O37" s="217" t="s">
        <v>877</v>
      </c>
      <c r="P37" s="107" t="s">
        <v>1052</v>
      </c>
      <c r="Q37" s="114">
        <f>+RESUMEN!I43</f>
        <v>6</v>
      </c>
      <c r="R37" s="114">
        <f>+RESUMEN!J43</f>
        <v>0</v>
      </c>
      <c r="S37" s="114">
        <f>+RESUMEN!L43</f>
        <v>0</v>
      </c>
      <c r="T37" s="114">
        <f>+RESUMEN!N43</f>
        <v>0</v>
      </c>
      <c r="U37" s="114">
        <f>+RESUMEN!P43</f>
        <v>0</v>
      </c>
      <c r="V37" s="133">
        <f>+RESUMEN!R43</f>
        <v>0</v>
      </c>
      <c r="X37" s="217" t="s">
        <v>877</v>
      </c>
      <c r="Y37" s="107" t="s">
        <v>1052</v>
      </c>
      <c r="Z37" s="114" t="str">
        <f>IF($Q1=TRUE,Q37,"")</f>
        <v/>
      </c>
      <c r="AA37" s="114" t="str">
        <f>IF($R1=TRUE,R37,"")</f>
        <v/>
      </c>
      <c r="AB37" s="114" t="str">
        <f>IF($S1=TRUE,S37,"")</f>
        <v/>
      </c>
      <c r="AC37" s="114" t="str">
        <f>IF($T1=TRUE,T37,"")</f>
        <v/>
      </c>
      <c r="AD37" s="114" t="str">
        <f>IF($U1=TRUE,U37,"")</f>
        <v/>
      </c>
      <c r="AE37" s="133" t="str">
        <f>IF($V1=TRUE,V37,"")</f>
        <v/>
      </c>
      <c r="AG37" s="104">
        <f>+RESUMEN!S43</f>
        <v>-6</v>
      </c>
      <c r="AH37" s="116">
        <f t="shared" si="1"/>
        <v>4</v>
      </c>
    </row>
    <row r="38" spans="4:34" x14ac:dyDescent="0.2">
      <c r="D38" s="102" t="s">
        <v>261</v>
      </c>
      <c r="E38" s="72">
        <v>7</v>
      </c>
      <c r="F38" s="72">
        <v>6</v>
      </c>
      <c r="G38" s="72">
        <v>4</v>
      </c>
      <c r="H38" s="72">
        <v>5</v>
      </c>
      <c r="J38" s="72" t="str">
        <f>IF($E1=TRUE,E38,"")</f>
        <v/>
      </c>
      <c r="K38" s="72">
        <f>IF($F1=TRUE,F38,"")</f>
        <v>6</v>
      </c>
      <c r="L38" s="72" t="str">
        <f>IF($G1=TRUE,G38,"")</f>
        <v/>
      </c>
      <c r="M38" s="72" t="str">
        <f>IF($H1=TRUE,H38,"")</f>
        <v/>
      </c>
      <c r="O38" s="217"/>
      <c r="P38" s="107" t="s">
        <v>1053</v>
      </c>
      <c r="Q38" s="114">
        <f>+RESUMEN!I44</f>
        <v>7</v>
      </c>
      <c r="R38" s="114">
        <f>+RESUMEN!J44</f>
        <v>0</v>
      </c>
      <c r="S38" s="114">
        <f>+RESUMEN!L44</f>
        <v>0</v>
      </c>
      <c r="T38" s="114">
        <f>+RESUMEN!N44</f>
        <v>0</v>
      </c>
      <c r="U38" s="114">
        <f>+RESUMEN!P44</f>
        <v>0</v>
      </c>
      <c r="V38" s="133">
        <f>+RESUMEN!R44</f>
        <v>0</v>
      </c>
      <c r="X38" s="217"/>
      <c r="Y38" s="107" t="s">
        <v>1053</v>
      </c>
      <c r="Z38" s="114" t="str">
        <f>IF($Q1=TRUE,Q38,"")</f>
        <v/>
      </c>
      <c r="AA38" s="114" t="str">
        <f>IF($R1=TRUE,R38,"")</f>
        <v/>
      </c>
      <c r="AB38" s="114" t="str">
        <f>IF($S1=TRUE,S38,"")</f>
        <v/>
      </c>
      <c r="AC38" s="114" t="str">
        <f>IF($T1=TRUE,T38,"")</f>
        <v/>
      </c>
      <c r="AD38" s="114" t="str">
        <f>IF($U1=TRUE,U38,"")</f>
        <v/>
      </c>
      <c r="AE38" s="133" t="str">
        <f>IF($V1=TRUE,V38,"")</f>
        <v/>
      </c>
      <c r="AG38" s="104">
        <f>+RESUMEN!S44</f>
        <v>-7</v>
      </c>
      <c r="AH38" s="116">
        <f t="shared" si="1"/>
        <v>1</v>
      </c>
    </row>
    <row r="39" spans="4:34" x14ac:dyDescent="0.2">
      <c r="D39" s="101" t="s">
        <v>839</v>
      </c>
      <c r="J39" s="72"/>
      <c r="K39" s="72"/>
      <c r="L39" s="72"/>
      <c r="M39" s="72"/>
      <c r="O39" s="218" t="s">
        <v>878</v>
      </c>
      <c r="P39" s="111" t="s">
        <v>1054</v>
      </c>
      <c r="Q39" s="114">
        <f>+RESUMEN!I45</f>
        <v>6</v>
      </c>
      <c r="R39" s="114">
        <f>+RESUMEN!J45</f>
        <v>0</v>
      </c>
      <c r="S39" s="114">
        <f>+RESUMEN!L45</f>
        <v>0</v>
      </c>
      <c r="T39" s="114">
        <f>+RESUMEN!N45</f>
        <v>0</v>
      </c>
      <c r="U39" s="114">
        <f>+RESUMEN!P45</f>
        <v>0</v>
      </c>
      <c r="V39" s="133">
        <f>+RESUMEN!R45</f>
        <v>0</v>
      </c>
      <c r="X39" s="218" t="s">
        <v>878</v>
      </c>
      <c r="Y39" s="111" t="s">
        <v>1054</v>
      </c>
      <c r="Z39" s="114" t="str">
        <f>IF($Q1=TRUE,Q39,"")</f>
        <v/>
      </c>
      <c r="AA39" s="114" t="str">
        <f>IF($R1=TRUE,R39,"")</f>
        <v/>
      </c>
      <c r="AB39" s="114" t="str">
        <f>IF($S1=TRUE,S39,"")</f>
        <v/>
      </c>
      <c r="AC39" s="114" t="str">
        <f>IF($T1=TRUE,T39,"")</f>
        <v/>
      </c>
      <c r="AD39" s="114" t="str">
        <f>IF($U1=TRUE,U39,"")</f>
        <v/>
      </c>
      <c r="AE39" s="133" t="str">
        <f>IF($V1=TRUE,V39,"")</f>
        <v/>
      </c>
      <c r="AG39" s="104">
        <f>+RESUMEN!S45</f>
        <v>-6</v>
      </c>
      <c r="AH39" s="116">
        <f t="shared" si="1"/>
        <v>3</v>
      </c>
    </row>
    <row r="40" spans="4:34" x14ac:dyDescent="0.2">
      <c r="D40" s="102" t="s">
        <v>1016</v>
      </c>
      <c r="E40" s="72">
        <v>7</v>
      </c>
      <c r="F40" s="72">
        <v>6</v>
      </c>
      <c r="G40" s="72">
        <v>5</v>
      </c>
      <c r="H40" s="72">
        <v>0</v>
      </c>
      <c r="J40" s="72" t="str">
        <f>IF($E1=TRUE,E40,"")</f>
        <v/>
      </c>
      <c r="K40" s="72">
        <f>IF($F1=TRUE,F40,"")</f>
        <v>6</v>
      </c>
      <c r="L40" s="72" t="str">
        <f>IF($G1=TRUE,G40,"")</f>
        <v/>
      </c>
      <c r="M40" s="72" t="str">
        <f>IF($H1=TRUE,H40,"")</f>
        <v/>
      </c>
      <c r="O40" s="218"/>
      <c r="P40" s="111" t="s">
        <v>1057</v>
      </c>
      <c r="Q40" s="114">
        <f>+RESUMEN!I46</f>
        <v>7</v>
      </c>
      <c r="R40" s="114">
        <f>+RESUMEN!J46</f>
        <v>0</v>
      </c>
      <c r="S40" s="114">
        <f>+RESUMEN!L46</f>
        <v>0</v>
      </c>
      <c r="T40" s="114">
        <f>+RESUMEN!N46</f>
        <v>0</v>
      </c>
      <c r="U40" s="114">
        <f>+RESUMEN!P46</f>
        <v>0</v>
      </c>
      <c r="V40" s="133">
        <f>+RESUMEN!R46</f>
        <v>0</v>
      </c>
      <c r="X40" s="218"/>
      <c r="Y40" s="111" t="s">
        <v>1057</v>
      </c>
      <c r="Z40" s="114" t="str">
        <f>IF($Q1=TRUE,Q40,"")</f>
        <v/>
      </c>
      <c r="AA40" s="114" t="str">
        <f>IF($R1=TRUE,R40,"")</f>
        <v/>
      </c>
      <c r="AB40" s="114" t="str">
        <f>IF($S1=TRUE,S40,"")</f>
        <v/>
      </c>
      <c r="AC40" s="114" t="str">
        <f>IF($T1=TRUE,T40,"")</f>
        <v/>
      </c>
      <c r="AD40" s="114" t="str">
        <f>IF($U1=TRUE,U40,"")</f>
        <v/>
      </c>
      <c r="AE40" s="133" t="str">
        <f>IF($V1=TRUE,V40,"")</f>
        <v/>
      </c>
      <c r="AG40" s="104">
        <f>+RESUMEN!S46</f>
        <v>-7</v>
      </c>
      <c r="AH40" s="116">
        <f t="shared" si="1"/>
        <v>1</v>
      </c>
    </row>
    <row r="41" spans="4:34" x14ac:dyDescent="0.2">
      <c r="D41" s="102" t="s">
        <v>261</v>
      </c>
      <c r="E41" s="72">
        <v>8</v>
      </c>
      <c r="F41" s="72">
        <v>7</v>
      </c>
      <c r="G41" s="72">
        <v>6</v>
      </c>
      <c r="H41" s="72">
        <v>5</v>
      </c>
      <c r="J41" s="72" t="str">
        <f>IF($E1=TRUE,E41,"")</f>
        <v/>
      </c>
      <c r="K41" s="72">
        <f>IF($F1=TRUE,F41,"")</f>
        <v>7</v>
      </c>
      <c r="L41" s="72" t="str">
        <f>IF($G1=TRUE,G41,"")</f>
        <v/>
      </c>
      <c r="M41" s="72" t="str">
        <f>IF($H1=TRUE,H41,"")</f>
        <v/>
      </c>
      <c r="O41" s="217" t="s">
        <v>879</v>
      </c>
      <c r="P41" s="107" t="s">
        <v>1056</v>
      </c>
      <c r="Q41" s="114">
        <f>+RESUMEN!I47</f>
        <v>6</v>
      </c>
      <c r="R41" s="114">
        <f>+RESUMEN!J47</f>
        <v>0</v>
      </c>
      <c r="S41" s="114">
        <f>+RESUMEN!L47</f>
        <v>0</v>
      </c>
      <c r="T41" s="114">
        <f>+RESUMEN!N47</f>
        <v>0</v>
      </c>
      <c r="U41" s="114">
        <f>+RESUMEN!P47</f>
        <v>0</v>
      </c>
      <c r="V41" s="133">
        <f>+RESUMEN!R47</f>
        <v>0</v>
      </c>
      <c r="X41" s="217" t="s">
        <v>879</v>
      </c>
      <c r="Y41" s="107" t="s">
        <v>1056</v>
      </c>
      <c r="Z41" s="114" t="str">
        <f>IF($Q1=TRUE,Q41,"")</f>
        <v/>
      </c>
      <c r="AA41" s="114" t="str">
        <f>IF($R1=TRUE,R41,"")</f>
        <v/>
      </c>
      <c r="AB41" s="114" t="str">
        <f>IF($S1=TRUE,S41,"")</f>
        <v/>
      </c>
      <c r="AC41" s="114" t="str">
        <f>IF($T1=TRUE,T41,"")</f>
        <v/>
      </c>
      <c r="AD41" s="114" t="str">
        <f>IF($U1=TRUE,U41,"")</f>
        <v/>
      </c>
      <c r="AE41" s="133" t="str">
        <f>IF($V1=TRUE,V41,"")</f>
        <v/>
      </c>
      <c r="AG41" s="104">
        <f>+RESUMEN!S47</f>
        <v>-6</v>
      </c>
      <c r="AH41" s="116">
        <f t="shared" si="1"/>
        <v>2</v>
      </c>
    </row>
    <row r="42" spans="4:34" x14ac:dyDescent="0.2">
      <c r="D42" s="101" t="s">
        <v>851</v>
      </c>
      <c r="J42" s="72"/>
      <c r="K42" s="72"/>
      <c r="L42" s="72"/>
      <c r="M42" s="72"/>
      <c r="O42" s="217"/>
      <c r="P42" s="107" t="s">
        <v>1055</v>
      </c>
      <c r="Q42" s="114">
        <f>+RESUMEN!I48</f>
        <v>7</v>
      </c>
      <c r="R42" s="114">
        <f>+RESUMEN!J48</f>
        <v>0</v>
      </c>
      <c r="S42" s="114">
        <f>+RESUMEN!L48</f>
        <v>0</v>
      </c>
      <c r="T42" s="114">
        <f>+RESUMEN!N48</f>
        <v>0</v>
      </c>
      <c r="U42" s="114">
        <f>+RESUMEN!P48</f>
        <v>0</v>
      </c>
      <c r="V42" s="133">
        <f>+RESUMEN!R48</f>
        <v>0</v>
      </c>
      <c r="X42" s="217"/>
      <c r="Y42" s="107" t="s">
        <v>1055</v>
      </c>
      <c r="Z42" s="114" t="str">
        <f>IF($Q1=TRUE,Q42,"")</f>
        <v/>
      </c>
      <c r="AA42" s="114" t="str">
        <f>IF($R1=TRUE,R42,"")</f>
        <v/>
      </c>
      <c r="AB42" s="114" t="str">
        <f>IF($S1=TRUE,S42,"")</f>
        <v/>
      </c>
      <c r="AC42" s="114" t="str">
        <f>IF($T1=TRUE,T42,"")</f>
        <v/>
      </c>
      <c r="AD42" s="114" t="str">
        <f>IF($U1=TRUE,U42,"")</f>
        <v/>
      </c>
      <c r="AE42" s="133" t="str">
        <f>IF($V1=TRUE,V42,"")</f>
        <v/>
      </c>
      <c r="AG42" s="104">
        <f>+RESUMEN!S48</f>
        <v>-7</v>
      </c>
      <c r="AH42" s="116">
        <f t="shared" si="1"/>
        <v>1</v>
      </c>
    </row>
    <row r="43" spans="4:34" x14ac:dyDescent="0.2">
      <c r="D43" s="102" t="s">
        <v>1016</v>
      </c>
      <c r="E43" s="72">
        <v>6</v>
      </c>
      <c r="F43" s="72">
        <v>5</v>
      </c>
      <c r="G43" s="72">
        <v>4</v>
      </c>
      <c r="H43" s="72">
        <v>0</v>
      </c>
      <c r="J43" s="72" t="str">
        <f>IF($E1=TRUE,E43,"")</f>
        <v/>
      </c>
      <c r="K43" s="72">
        <f>IF($F1=TRUE,F43,"")</f>
        <v>5</v>
      </c>
      <c r="L43" s="72" t="str">
        <f>IF($G1=TRUE,G43,"")</f>
        <v/>
      </c>
      <c r="M43" s="72" t="str">
        <f>IF($H1=TRUE,H43,"")</f>
        <v/>
      </c>
    </row>
    <row r="44" spans="4:34" x14ac:dyDescent="0.2">
      <c r="D44" s="102" t="s">
        <v>261</v>
      </c>
      <c r="E44" s="72">
        <v>8</v>
      </c>
      <c r="F44" s="72">
        <v>7</v>
      </c>
      <c r="G44" s="72">
        <v>5</v>
      </c>
      <c r="H44" s="72">
        <v>4</v>
      </c>
      <c r="J44" s="72" t="str">
        <f>IF($E1=TRUE,E44,"")</f>
        <v/>
      </c>
      <c r="K44" s="72">
        <f>IF($F1=TRUE,F44,"")</f>
        <v>7</v>
      </c>
      <c r="L44" s="72" t="str">
        <f>IF($G1=TRUE,G44,"")</f>
        <v/>
      </c>
      <c r="M44" s="72" t="str">
        <f>IF($H1=TRUE,H44,"")</f>
        <v/>
      </c>
      <c r="Q44" s="72" t="b">
        <v>0</v>
      </c>
      <c r="R44" s="72" t="b">
        <v>0</v>
      </c>
      <c r="S44" s="72" t="b">
        <v>0</v>
      </c>
      <c r="T44" t="b">
        <v>0</v>
      </c>
      <c r="U44" s="72" t="b">
        <v>0</v>
      </c>
      <c r="V44" s="72" t="b">
        <v>0</v>
      </c>
    </row>
    <row r="45" spans="4:34" x14ac:dyDescent="0.2">
      <c r="D45" s="101" t="s">
        <v>863</v>
      </c>
      <c r="J45" s="72"/>
      <c r="K45" s="72"/>
      <c r="L45" s="72"/>
      <c r="M45" s="72"/>
      <c r="Q45" s="113" t="s">
        <v>1059</v>
      </c>
      <c r="R45" s="113" t="s">
        <v>268</v>
      </c>
      <c r="S45" s="113" t="s">
        <v>269</v>
      </c>
      <c r="T45" s="113" t="s">
        <v>270</v>
      </c>
      <c r="U45" s="113" t="s">
        <v>271</v>
      </c>
      <c r="V45" s="113" t="s">
        <v>1058</v>
      </c>
    </row>
    <row r="46" spans="4:34" x14ac:dyDescent="0.2">
      <c r="D46" s="102" t="s">
        <v>1016</v>
      </c>
      <c r="E46" s="72">
        <v>7</v>
      </c>
      <c r="F46" s="72">
        <v>6</v>
      </c>
      <c r="G46" s="72">
        <v>4</v>
      </c>
      <c r="H46" s="72">
        <v>0</v>
      </c>
      <c r="J46" s="72" t="str">
        <f>IF($E1=TRUE,E46,"")</f>
        <v/>
      </c>
      <c r="K46" s="72">
        <f>IF($F1=TRUE,F46,"")</f>
        <v>6</v>
      </c>
      <c r="L46" s="72" t="str">
        <f>IF($G1=TRUE,G46,"")</f>
        <v/>
      </c>
      <c r="M46" s="72" t="str">
        <f>IF($H1=TRUE,H46,"")</f>
        <v/>
      </c>
      <c r="O46" s="219" t="s">
        <v>275</v>
      </c>
      <c r="P46" s="117" t="s">
        <v>1063</v>
      </c>
      <c r="Q46" s="114">
        <f>+RESUMEN!I50</f>
        <v>6</v>
      </c>
      <c r="R46" s="114">
        <f>+RESUMEN!J50</f>
        <v>6</v>
      </c>
      <c r="S46" s="114">
        <f>+RESUMEN!L50</f>
        <v>5</v>
      </c>
      <c r="T46" s="114">
        <f>+RESUMEN!N50</f>
        <v>5</v>
      </c>
      <c r="U46" s="114">
        <f>+RESUMEN!P50</f>
        <v>6</v>
      </c>
      <c r="V46" s="132">
        <f>+RESUMEN!R50</f>
        <v>5.5</v>
      </c>
      <c r="X46" s="219" t="s">
        <v>275</v>
      </c>
      <c r="Y46" s="117" t="s">
        <v>1063</v>
      </c>
      <c r="Z46" s="114" t="str">
        <f>IF($Q44=TRUE,Q46,"")</f>
        <v/>
      </c>
      <c r="AA46" s="114" t="str">
        <f>IF($R44=TRUE,R46,"")</f>
        <v/>
      </c>
      <c r="AB46" s="114" t="str">
        <f>IF($S44=TRUE,S46,"")</f>
        <v/>
      </c>
      <c r="AC46" s="114" t="str">
        <f>IF($T44=TRUE,T46,"")</f>
        <v/>
      </c>
      <c r="AD46" s="114" t="str">
        <f>IF($U44=TRUE,U46,"")</f>
        <v/>
      </c>
      <c r="AE46" s="132" t="str">
        <f>IF($V44=TRUE,V46,"")</f>
        <v/>
      </c>
    </row>
    <row r="47" spans="4:34" x14ac:dyDescent="0.2">
      <c r="D47" s="102" t="s">
        <v>261</v>
      </c>
      <c r="E47" s="72">
        <v>7</v>
      </c>
      <c r="F47" s="72">
        <v>7</v>
      </c>
      <c r="G47" s="72">
        <v>5</v>
      </c>
      <c r="H47" s="72">
        <v>5</v>
      </c>
      <c r="J47" s="72" t="str">
        <f>IF($E1=TRUE,E47,"")</f>
        <v/>
      </c>
      <c r="K47" s="72">
        <f>IF($F1=TRUE,F47,"")</f>
        <v>7</v>
      </c>
      <c r="L47" s="72" t="str">
        <f>IF($G1=TRUE,G47,"")</f>
        <v/>
      </c>
      <c r="M47" s="72" t="str">
        <f>IF($H1=TRUE,H47,"")</f>
        <v/>
      </c>
      <c r="O47" s="219"/>
      <c r="P47" s="117" t="s">
        <v>1065</v>
      </c>
      <c r="Q47" s="114">
        <f>+RESUMEN!I51</f>
        <v>6</v>
      </c>
      <c r="R47" s="114">
        <f>+RESUMEN!J51</f>
        <v>6</v>
      </c>
      <c r="S47" s="114">
        <f>+RESUMEN!L51</f>
        <v>6</v>
      </c>
      <c r="T47" s="114">
        <f>+RESUMEN!N51</f>
        <v>6</v>
      </c>
      <c r="U47" s="114">
        <f>+RESUMEN!P51</f>
        <v>6</v>
      </c>
      <c r="V47" s="132">
        <f>+RESUMEN!R51</f>
        <v>6</v>
      </c>
      <c r="X47" s="219"/>
      <c r="Y47" s="117" t="s">
        <v>1065</v>
      </c>
      <c r="Z47" s="114" t="str">
        <f>IF($Q44=TRUE,Q47,"")</f>
        <v/>
      </c>
      <c r="AA47" s="114" t="str">
        <f>IF($R44=TRUE,R47,"")</f>
        <v/>
      </c>
      <c r="AB47" s="114" t="str">
        <f>IF($S44=TRUE,S47,"")</f>
        <v/>
      </c>
      <c r="AC47" s="114" t="str">
        <f>IF($T44=TRUE,T47,"")</f>
        <v/>
      </c>
      <c r="AD47" s="114" t="str">
        <f>IF($U44=TRUE,U47,"")</f>
        <v/>
      </c>
      <c r="AE47" s="132" t="str">
        <f>IF($V44=TRUE,V47,"")</f>
        <v/>
      </c>
    </row>
    <row r="48" spans="4:34" x14ac:dyDescent="0.2">
      <c r="D48" s="101" t="s">
        <v>875</v>
      </c>
      <c r="J48" s="72"/>
      <c r="K48" s="72"/>
      <c r="L48" s="72"/>
      <c r="M48" s="72"/>
      <c r="O48" s="217" t="s">
        <v>287</v>
      </c>
      <c r="P48" s="107" t="s">
        <v>1066</v>
      </c>
      <c r="Q48" s="114">
        <f>+RESUMEN!I52</f>
        <v>6</v>
      </c>
      <c r="R48" s="114">
        <f>+RESUMEN!J52</f>
        <v>5</v>
      </c>
      <c r="S48" s="114">
        <f>+RESUMEN!L52</f>
        <v>0</v>
      </c>
      <c r="T48" s="114">
        <f>+RESUMEN!N52</f>
        <v>0</v>
      </c>
      <c r="U48" s="114">
        <f>+RESUMEN!P52</f>
        <v>0</v>
      </c>
      <c r="V48" s="132">
        <f>+RESUMEN!R52</f>
        <v>5</v>
      </c>
      <c r="X48" s="217" t="s">
        <v>287</v>
      </c>
      <c r="Y48" s="107" t="s">
        <v>1066</v>
      </c>
      <c r="Z48" s="114" t="str">
        <f>IF($Q44=TRUE,Q48,"")</f>
        <v/>
      </c>
      <c r="AA48" s="114" t="str">
        <f>IF($R44=TRUE,R48,"")</f>
        <v/>
      </c>
      <c r="AB48" s="114" t="str">
        <f>IF($S44=TRUE,S48,"")</f>
        <v/>
      </c>
      <c r="AC48" s="114" t="str">
        <f>IF($T44=TRUE,T48,"")</f>
        <v/>
      </c>
      <c r="AD48" s="114" t="str">
        <f>IF($U44=TRUE,U48,"")</f>
        <v/>
      </c>
      <c r="AE48" s="132" t="str">
        <f>IF($V44=TRUE,V48,"")</f>
        <v/>
      </c>
    </row>
    <row r="49" spans="4:31" x14ac:dyDescent="0.2">
      <c r="D49" s="102" t="s">
        <v>1016</v>
      </c>
      <c r="E49" s="72">
        <v>8</v>
      </c>
      <c r="F49" s="72">
        <v>6</v>
      </c>
      <c r="G49" s="72">
        <v>4</v>
      </c>
      <c r="H49" s="72">
        <v>0</v>
      </c>
      <c r="J49" s="72" t="str">
        <f>IF($E1=TRUE,E49,"")</f>
        <v/>
      </c>
      <c r="K49" s="72">
        <f>IF($F1=TRUE,F49,"")</f>
        <v>6</v>
      </c>
      <c r="L49" s="72" t="str">
        <f>IF($G1=TRUE,G49,"")</f>
        <v/>
      </c>
      <c r="M49" s="72" t="str">
        <f>IF($H1=TRUE,H49,"")</f>
        <v/>
      </c>
      <c r="O49" s="217"/>
      <c r="P49" s="107" t="s">
        <v>1064</v>
      </c>
      <c r="Q49" s="114">
        <f>+RESUMEN!I53</f>
        <v>7</v>
      </c>
      <c r="R49" s="114">
        <f>+RESUMEN!J53</f>
        <v>6</v>
      </c>
      <c r="S49" s="114">
        <f>+RESUMEN!L53</f>
        <v>0</v>
      </c>
      <c r="T49" s="114">
        <f>+RESUMEN!N53</f>
        <v>0</v>
      </c>
      <c r="U49" s="114">
        <f>+RESUMEN!P53</f>
        <v>0</v>
      </c>
      <c r="V49" s="132">
        <f>+RESUMEN!R53</f>
        <v>6</v>
      </c>
      <c r="X49" s="217"/>
      <c r="Y49" s="107" t="s">
        <v>1064</v>
      </c>
      <c r="Z49" s="114" t="str">
        <f>IF($Q44=TRUE,Q49,"")</f>
        <v/>
      </c>
      <c r="AA49" s="114" t="str">
        <f>IF($R44=TRUE,R49,"")</f>
        <v/>
      </c>
      <c r="AB49" s="114" t="str">
        <f>IF($S44=TRUE,S49,"")</f>
        <v/>
      </c>
      <c r="AC49" s="114" t="str">
        <f>IF($T44=TRUE,T49,"")</f>
        <v/>
      </c>
      <c r="AD49" s="114" t="str">
        <f>IF($U44=TRUE,U49,"")</f>
        <v/>
      </c>
      <c r="AE49" s="132" t="str">
        <f>IF($V44=TRUE,V49,"")</f>
        <v/>
      </c>
    </row>
    <row r="50" spans="4:31" x14ac:dyDescent="0.2">
      <c r="D50" s="102" t="s">
        <v>261</v>
      </c>
      <c r="E50" s="72">
        <v>8</v>
      </c>
      <c r="F50" s="72">
        <v>7</v>
      </c>
      <c r="G50" s="72">
        <v>6</v>
      </c>
      <c r="H50" s="72">
        <v>5</v>
      </c>
      <c r="J50" s="72" t="str">
        <f>IF($E1=TRUE,E50,"")</f>
        <v/>
      </c>
      <c r="K50" s="72">
        <f>IF($F1=TRUE,F50,"")</f>
        <v>7</v>
      </c>
      <c r="L50" s="72" t="str">
        <f>IF($G1=TRUE,G50,"")</f>
        <v/>
      </c>
      <c r="M50" s="72" t="str">
        <f>IF($H1=TRUE,H50,"")</f>
        <v/>
      </c>
      <c r="O50" s="219" t="s">
        <v>299</v>
      </c>
      <c r="P50" s="117" t="s">
        <v>1067</v>
      </c>
      <c r="Q50" s="114">
        <f>+RESUMEN!I54</f>
        <v>6</v>
      </c>
      <c r="R50" s="114">
        <f>+RESUMEN!J54</f>
        <v>0</v>
      </c>
      <c r="S50" s="114">
        <f>+RESUMEN!L54</f>
        <v>0</v>
      </c>
      <c r="T50" s="114">
        <f>+RESUMEN!N54</f>
        <v>0</v>
      </c>
      <c r="U50" s="114">
        <f>+RESUMEN!P54</f>
        <v>0</v>
      </c>
      <c r="V50" s="132">
        <f>+RESUMEN!R54</f>
        <v>0</v>
      </c>
      <c r="X50" s="219" t="s">
        <v>299</v>
      </c>
      <c r="Y50" s="117" t="s">
        <v>1067</v>
      </c>
      <c r="Z50" s="114" t="str">
        <f>IF($Q44=TRUE,Q50,"")</f>
        <v/>
      </c>
      <c r="AA50" s="114" t="str">
        <f>IF($R44=TRUE,R50,"")</f>
        <v/>
      </c>
      <c r="AB50" s="114" t="str">
        <f>IF($S44=TRUE,S50,"")</f>
        <v/>
      </c>
      <c r="AC50" s="114" t="str">
        <f>IF($T44=TRUE,T50,"")</f>
        <v/>
      </c>
      <c r="AD50" s="114" t="str">
        <f>IF($U44=TRUE,U50,"")</f>
        <v/>
      </c>
      <c r="AE50" s="132" t="str">
        <f>IF($V44=TRUE,V50,"")</f>
        <v/>
      </c>
    </row>
    <row r="51" spans="4:31" x14ac:dyDescent="0.2">
      <c r="D51" s="101" t="s">
        <v>876</v>
      </c>
      <c r="J51" s="72"/>
      <c r="K51" s="72"/>
      <c r="L51" s="72"/>
      <c r="M51" s="72"/>
      <c r="O51" s="219"/>
      <c r="P51" s="117" t="s">
        <v>1068</v>
      </c>
      <c r="Q51" s="114">
        <f>+RESUMEN!I55</f>
        <v>6</v>
      </c>
      <c r="R51" s="114">
        <f>+RESUMEN!J55</f>
        <v>0</v>
      </c>
      <c r="S51" s="114">
        <f>+RESUMEN!L55</f>
        <v>0</v>
      </c>
      <c r="T51" s="114">
        <f>+RESUMEN!N55</f>
        <v>0</v>
      </c>
      <c r="U51" s="114">
        <f>+RESUMEN!P55</f>
        <v>0</v>
      </c>
      <c r="V51" s="132">
        <f>+RESUMEN!R55</f>
        <v>0</v>
      </c>
      <c r="X51" s="219"/>
      <c r="Y51" s="117" t="s">
        <v>1068</v>
      </c>
      <c r="Z51" s="114" t="str">
        <f>IF($Q44=TRUE,Q51,"")</f>
        <v/>
      </c>
      <c r="AA51" s="114" t="str">
        <f>IF($R44=TRUE,R51,"")</f>
        <v/>
      </c>
      <c r="AB51" s="114" t="str">
        <f>IF($S44=TRUE,S51,"")</f>
        <v/>
      </c>
      <c r="AC51" s="114" t="str">
        <f>IF($T44=TRUE,T51,"")</f>
        <v/>
      </c>
      <c r="AD51" s="114" t="str">
        <f>IF($U44=TRUE,U51,"")</f>
        <v/>
      </c>
      <c r="AE51" s="132" t="str">
        <f>IF($V44=TRUE,V51,"")</f>
        <v/>
      </c>
    </row>
    <row r="52" spans="4:31" x14ac:dyDescent="0.2">
      <c r="D52" s="102" t="s">
        <v>1016</v>
      </c>
      <c r="E52" s="72">
        <v>7</v>
      </c>
      <c r="F52" s="72">
        <v>6</v>
      </c>
      <c r="G52" s="72">
        <v>4</v>
      </c>
      <c r="H52" s="72">
        <v>0</v>
      </c>
      <c r="J52" s="72" t="str">
        <f>IF($E1=TRUE,E52,"")</f>
        <v/>
      </c>
      <c r="K52" s="72">
        <f>IF($F1=TRUE,F52,"")</f>
        <v>6</v>
      </c>
      <c r="L52" s="72" t="str">
        <f>IF($G1=TRUE,G52,"")</f>
        <v/>
      </c>
      <c r="M52" s="72" t="str">
        <f>IF($H1=TRUE,H52,"")</f>
        <v/>
      </c>
      <c r="O52" s="217" t="s">
        <v>311</v>
      </c>
      <c r="P52" s="107" t="s">
        <v>1069</v>
      </c>
      <c r="Q52" s="114">
        <f>+RESUMEN!I56</f>
        <v>6</v>
      </c>
      <c r="R52" s="114">
        <f>+RESUMEN!J56</f>
        <v>0</v>
      </c>
      <c r="S52" s="114">
        <f>+RESUMEN!L56</f>
        <v>0</v>
      </c>
      <c r="T52" s="114">
        <f>+RESUMEN!N56</f>
        <v>0</v>
      </c>
      <c r="U52" s="114">
        <f>+RESUMEN!P56</f>
        <v>0</v>
      </c>
      <c r="V52" s="132">
        <f>+RESUMEN!R56</f>
        <v>0</v>
      </c>
      <c r="X52" s="217" t="s">
        <v>311</v>
      </c>
      <c r="Y52" s="107" t="s">
        <v>1069</v>
      </c>
      <c r="Z52" s="114" t="str">
        <f>IF($Q44=TRUE,Q52,"")</f>
        <v/>
      </c>
      <c r="AA52" s="114" t="str">
        <f>IF($R44=TRUE,R52,"")</f>
        <v/>
      </c>
      <c r="AB52" s="114" t="str">
        <f>IF($S44=TRUE,S52,"")</f>
        <v/>
      </c>
      <c r="AC52" s="114" t="str">
        <f>IF($T44=TRUE,T52,"")</f>
        <v/>
      </c>
      <c r="AD52" s="114" t="str">
        <f>IF($U44=TRUE,U52,"")</f>
        <v/>
      </c>
      <c r="AE52" s="132" t="str">
        <f>IF($V44=TRUE,V52,"")</f>
        <v/>
      </c>
    </row>
    <row r="53" spans="4:31" x14ac:dyDescent="0.2">
      <c r="D53" s="102" t="s">
        <v>261</v>
      </c>
      <c r="E53" s="72">
        <v>7</v>
      </c>
      <c r="F53" s="72">
        <v>6</v>
      </c>
      <c r="G53" s="72">
        <v>5</v>
      </c>
      <c r="H53" s="72">
        <v>4</v>
      </c>
      <c r="J53" s="72" t="str">
        <f>IF($E1=TRUE,E53,"")</f>
        <v/>
      </c>
      <c r="K53" s="72">
        <f>IF($F1=TRUE,F53,"")</f>
        <v>6</v>
      </c>
      <c r="L53" s="72" t="str">
        <f>IF($G1=TRUE,G53,"")</f>
        <v/>
      </c>
      <c r="M53" s="72" t="str">
        <f>IF($H1=TRUE,H53,"")</f>
        <v/>
      </c>
      <c r="O53" s="217"/>
      <c r="P53" s="107" t="s">
        <v>1070</v>
      </c>
      <c r="Q53" s="114">
        <f>+RESUMEN!I57</f>
        <v>6</v>
      </c>
      <c r="R53" s="114">
        <f>+RESUMEN!J57</f>
        <v>0</v>
      </c>
      <c r="S53" s="114">
        <f>+RESUMEN!L57</f>
        <v>0</v>
      </c>
      <c r="T53" s="114">
        <f>+RESUMEN!N57</f>
        <v>0</v>
      </c>
      <c r="U53" s="114">
        <f>+RESUMEN!P57</f>
        <v>0</v>
      </c>
      <c r="V53" s="132">
        <f>+RESUMEN!R57</f>
        <v>0</v>
      </c>
      <c r="X53" s="217"/>
      <c r="Y53" s="107" t="s">
        <v>1070</v>
      </c>
      <c r="Z53" s="114" t="str">
        <f>IF($Q44=TRUE,Q53,"")</f>
        <v/>
      </c>
      <c r="AA53" s="114" t="str">
        <f>IF($R44=TRUE,R53,"")</f>
        <v/>
      </c>
      <c r="AB53" s="114" t="str">
        <f>IF($S44=TRUE,S53,"")</f>
        <v/>
      </c>
      <c r="AC53" s="114" t="str">
        <f>IF($T44=TRUE,T53,"")</f>
        <v/>
      </c>
      <c r="AD53" s="114" t="str">
        <f>IF($U44=TRUE,U53,"")</f>
        <v/>
      </c>
      <c r="AE53" s="132" t="str">
        <f>IF($V44=TRUE,V53,"")</f>
        <v/>
      </c>
    </row>
    <row r="54" spans="4:31" x14ac:dyDescent="0.2">
      <c r="D54" s="101" t="s">
        <v>877</v>
      </c>
      <c r="J54" s="72"/>
      <c r="K54" s="72"/>
      <c r="L54" s="72"/>
      <c r="M54" s="72"/>
      <c r="O54" s="219" t="s">
        <v>323</v>
      </c>
      <c r="P54" s="117" t="s">
        <v>1071</v>
      </c>
      <c r="Q54" s="114">
        <f>+RESUMEN!I58</f>
        <v>6</v>
      </c>
      <c r="R54" s="114">
        <f>+RESUMEN!J58</f>
        <v>0</v>
      </c>
      <c r="S54" s="114">
        <f>+RESUMEN!L58</f>
        <v>0</v>
      </c>
      <c r="T54" s="114">
        <f>+RESUMEN!N58</f>
        <v>0</v>
      </c>
      <c r="U54" s="114">
        <f>+RESUMEN!P58</f>
        <v>0</v>
      </c>
      <c r="V54" s="132">
        <f>+RESUMEN!R58</f>
        <v>0</v>
      </c>
      <c r="X54" s="219" t="s">
        <v>323</v>
      </c>
      <c r="Y54" s="117" t="s">
        <v>1071</v>
      </c>
      <c r="Z54" s="114" t="str">
        <f>IF($Q44=TRUE,Q54,"")</f>
        <v/>
      </c>
      <c r="AA54" s="114" t="str">
        <f>IF($R44=TRUE,R54,"")</f>
        <v/>
      </c>
      <c r="AB54" s="114" t="str">
        <f>IF($S44=TRUE,S54,"")</f>
        <v/>
      </c>
      <c r="AC54" s="114" t="str">
        <f>IF($T44=TRUE,T54,"")</f>
        <v/>
      </c>
      <c r="AD54" s="114" t="str">
        <f>IF($U44=TRUE,U54,"")</f>
        <v/>
      </c>
      <c r="AE54" s="132" t="str">
        <f>IF($V44=TRUE,V54,"")</f>
        <v/>
      </c>
    </row>
    <row r="55" spans="4:31" x14ac:dyDescent="0.2">
      <c r="D55" s="102" t="s">
        <v>1016</v>
      </c>
      <c r="E55" s="72">
        <v>8</v>
      </c>
      <c r="F55" s="72">
        <v>6</v>
      </c>
      <c r="G55" s="72">
        <v>5</v>
      </c>
      <c r="H55" s="72">
        <v>0</v>
      </c>
      <c r="J55" s="72" t="str">
        <f>IF($E1=TRUE,E55,"")</f>
        <v/>
      </c>
      <c r="K55" s="72">
        <f>IF($F1=TRUE,F55,"")</f>
        <v>6</v>
      </c>
      <c r="L55" s="72" t="str">
        <f>IF($G1=TRUE,G55,"")</f>
        <v/>
      </c>
      <c r="M55" s="72" t="str">
        <f>IF($H1=TRUE,H55,"")</f>
        <v/>
      </c>
      <c r="O55" s="219"/>
      <c r="P55" s="117" t="s">
        <v>1072</v>
      </c>
      <c r="Q55" s="114">
        <f>+RESUMEN!I59</f>
        <v>6</v>
      </c>
      <c r="R55" s="114">
        <f>+RESUMEN!J59</f>
        <v>0</v>
      </c>
      <c r="S55" s="114">
        <f>+RESUMEN!L59</f>
        <v>0</v>
      </c>
      <c r="T55" s="114">
        <f>+RESUMEN!N59</f>
        <v>0</v>
      </c>
      <c r="U55" s="114">
        <f>+RESUMEN!P59</f>
        <v>0</v>
      </c>
      <c r="V55" s="132">
        <f>+RESUMEN!R59</f>
        <v>0</v>
      </c>
      <c r="X55" s="219"/>
      <c r="Y55" s="117" t="s">
        <v>1072</v>
      </c>
      <c r="Z55" s="114" t="str">
        <f>IF($Q44=TRUE,Q55,"")</f>
        <v/>
      </c>
      <c r="AA55" s="114" t="str">
        <f>IF($R44=TRUE,R55,"")</f>
        <v/>
      </c>
      <c r="AB55" s="114" t="str">
        <f>IF($S44=TRUE,S55,"")</f>
        <v/>
      </c>
      <c r="AC55" s="114" t="str">
        <f>IF($T44=TRUE,T55,"")</f>
        <v/>
      </c>
      <c r="AD55" s="114" t="str">
        <f>IF($U44=TRUE,U55,"")</f>
        <v/>
      </c>
      <c r="AE55" s="132" t="str">
        <f>IF($V44=TRUE,V55,"")</f>
        <v/>
      </c>
    </row>
    <row r="56" spans="4:31" x14ac:dyDescent="0.2">
      <c r="D56" s="102" t="s">
        <v>261</v>
      </c>
      <c r="E56" s="72">
        <v>8</v>
      </c>
      <c r="F56" s="72">
        <v>7</v>
      </c>
      <c r="G56" s="72">
        <v>6</v>
      </c>
      <c r="H56" s="72">
        <v>5</v>
      </c>
      <c r="J56" s="72" t="str">
        <f>IF($E1=TRUE,E56,"")</f>
        <v/>
      </c>
      <c r="K56" s="72">
        <f>IF($F1=TRUE,F56,"")</f>
        <v>7</v>
      </c>
      <c r="L56" s="72" t="str">
        <f>IF($G1=TRUE,G56,"")</f>
        <v/>
      </c>
      <c r="M56" s="72" t="str">
        <f>IF($H1=TRUE,H56,"")</f>
        <v/>
      </c>
      <c r="O56" s="217" t="s">
        <v>335</v>
      </c>
      <c r="P56" s="107" t="s">
        <v>1073</v>
      </c>
      <c r="Q56" s="114">
        <f>+RESUMEN!I60</f>
        <v>6</v>
      </c>
      <c r="R56" s="114">
        <f>+RESUMEN!J60</f>
        <v>0</v>
      </c>
      <c r="S56" s="114">
        <f>+RESUMEN!L60</f>
        <v>0</v>
      </c>
      <c r="T56" s="114">
        <f>+RESUMEN!N60</f>
        <v>0</v>
      </c>
      <c r="U56" s="114">
        <f>+RESUMEN!P60</f>
        <v>0</v>
      </c>
      <c r="V56" s="132">
        <f>+RESUMEN!R60</f>
        <v>0</v>
      </c>
      <c r="X56" s="217" t="s">
        <v>335</v>
      </c>
      <c r="Y56" s="107" t="s">
        <v>1073</v>
      </c>
      <c r="Z56" s="114" t="str">
        <f>IF($Q44=TRUE,Q56,"")</f>
        <v/>
      </c>
      <c r="AA56" s="114" t="str">
        <f>IF($R44=TRUE,R56,"")</f>
        <v/>
      </c>
      <c r="AB56" s="114" t="str">
        <f>IF($S44=TRUE,S56,"")</f>
        <v/>
      </c>
      <c r="AC56" s="114" t="str">
        <f>IF($T44=TRUE,T56,"")</f>
        <v/>
      </c>
      <c r="AD56" s="114" t="str">
        <f>IF($U44=TRUE,U56,"")</f>
        <v/>
      </c>
      <c r="AE56" s="132" t="str">
        <f>IF($V44=TRUE,V56,"")</f>
        <v/>
      </c>
    </row>
    <row r="57" spans="4:31" x14ac:dyDescent="0.2">
      <c r="D57" s="101" t="s">
        <v>878</v>
      </c>
      <c r="J57" s="72"/>
      <c r="K57" s="72"/>
      <c r="L57" s="72"/>
      <c r="M57" s="72"/>
      <c r="O57" s="217"/>
      <c r="P57" s="107" t="s">
        <v>1074</v>
      </c>
      <c r="Q57" s="114">
        <f>+RESUMEN!I61</f>
        <v>6</v>
      </c>
      <c r="R57" s="114">
        <f>+RESUMEN!J61</f>
        <v>0</v>
      </c>
      <c r="S57" s="114">
        <f>+RESUMEN!L61</f>
        <v>0</v>
      </c>
      <c r="T57" s="114">
        <f>+RESUMEN!N61</f>
        <v>0</v>
      </c>
      <c r="U57" s="114">
        <f>+RESUMEN!P61</f>
        <v>0</v>
      </c>
      <c r="V57" s="132">
        <f>+RESUMEN!R61</f>
        <v>0</v>
      </c>
      <c r="X57" s="217"/>
      <c r="Y57" s="107" t="s">
        <v>1074</v>
      </c>
      <c r="Z57" s="114" t="str">
        <f>IF($Q44=TRUE,Q57,"")</f>
        <v/>
      </c>
      <c r="AA57" s="114" t="str">
        <f>IF($R44=TRUE,R57,"")</f>
        <v/>
      </c>
      <c r="AB57" s="114" t="str">
        <f>IF($S44=TRUE,S57,"")</f>
        <v/>
      </c>
      <c r="AC57" s="114" t="str">
        <f>IF($T44=TRUE,T57,"")</f>
        <v/>
      </c>
      <c r="AD57" s="114" t="str">
        <f>IF($U44=TRUE,U57,"")</f>
        <v/>
      </c>
      <c r="AE57" s="132" t="str">
        <f>IF($V44=TRUE,V57,"")</f>
        <v/>
      </c>
    </row>
    <row r="58" spans="4:31" x14ac:dyDescent="0.2">
      <c r="D58" s="102" t="s">
        <v>1016</v>
      </c>
      <c r="E58" s="72">
        <v>7</v>
      </c>
      <c r="F58" s="72">
        <v>6</v>
      </c>
      <c r="G58" s="72">
        <v>5</v>
      </c>
      <c r="H58" s="72">
        <v>0</v>
      </c>
      <c r="J58" s="72" t="str">
        <f>IF($E1=TRUE,E58,"")</f>
        <v/>
      </c>
      <c r="K58" s="72">
        <f>IF($F1=TRUE,F58,"")</f>
        <v>6</v>
      </c>
      <c r="L58" s="72" t="str">
        <f>IF($G1=TRUE,G58,"")</f>
        <v/>
      </c>
      <c r="M58" s="72" t="str">
        <f>IF($H1=TRUE,H58,"")</f>
        <v/>
      </c>
      <c r="O58" s="219" t="s">
        <v>347</v>
      </c>
      <c r="P58" s="117" t="s">
        <v>1075</v>
      </c>
      <c r="Q58" s="114">
        <f>+RESUMEN!I62</f>
        <v>7</v>
      </c>
      <c r="R58" s="114">
        <f>+RESUMEN!J62</f>
        <v>0</v>
      </c>
      <c r="S58" s="114">
        <f>+RESUMEN!L62</f>
        <v>0</v>
      </c>
      <c r="T58" s="114">
        <f>+RESUMEN!N62</f>
        <v>0</v>
      </c>
      <c r="U58" s="114">
        <f>+RESUMEN!P62</f>
        <v>0</v>
      </c>
      <c r="V58" s="132">
        <f>+RESUMEN!R62</f>
        <v>0</v>
      </c>
      <c r="X58" s="219" t="s">
        <v>347</v>
      </c>
      <c r="Y58" s="117" t="s">
        <v>1075</v>
      </c>
      <c r="Z58" s="114" t="str">
        <f>IF($Q44=TRUE,Q58,"")</f>
        <v/>
      </c>
      <c r="AA58" s="114" t="str">
        <f>IF($R44=TRUE,R58,"")</f>
        <v/>
      </c>
      <c r="AB58" s="114" t="str">
        <f>IF($S44=TRUE,S58,"")</f>
        <v/>
      </c>
      <c r="AC58" s="114" t="str">
        <f>IF($T44=TRUE,T58,"")</f>
        <v/>
      </c>
      <c r="AD58" s="114" t="str">
        <f>IF($U44=TRUE,U58,"")</f>
        <v/>
      </c>
      <c r="AE58" s="132" t="str">
        <f>IF($V44=TRUE,V58,"")</f>
        <v/>
      </c>
    </row>
    <row r="59" spans="4:31" x14ac:dyDescent="0.2">
      <c r="D59" s="102" t="s">
        <v>261</v>
      </c>
      <c r="E59" s="72">
        <v>8</v>
      </c>
      <c r="F59" s="72">
        <v>7</v>
      </c>
      <c r="G59" s="72">
        <v>6</v>
      </c>
      <c r="H59" s="72">
        <v>5</v>
      </c>
      <c r="J59" s="72" t="str">
        <f>IF($E1=TRUE,E59,"")</f>
        <v/>
      </c>
      <c r="K59" s="72">
        <f>IF($F1=TRUE,F59,"")</f>
        <v>7</v>
      </c>
      <c r="L59" s="72" t="str">
        <f>IF($G1=TRUE,G59,"")</f>
        <v/>
      </c>
      <c r="M59" s="72" t="str">
        <f>IF($H1=TRUE,H59,"")</f>
        <v/>
      </c>
      <c r="O59" s="219"/>
      <c r="P59" s="117" t="s">
        <v>1076</v>
      </c>
      <c r="Q59" s="114">
        <f>+RESUMEN!I63</f>
        <v>6</v>
      </c>
      <c r="R59" s="114">
        <f>+RESUMEN!J63</f>
        <v>0</v>
      </c>
      <c r="S59" s="114">
        <f>+RESUMEN!L63</f>
        <v>0</v>
      </c>
      <c r="T59" s="114">
        <f>+RESUMEN!N63</f>
        <v>0</v>
      </c>
      <c r="U59" s="114">
        <f>+RESUMEN!P63</f>
        <v>0</v>
      </c>
      <c r="V59" s="132">
        <f>+RESUMEN!R63</f>
        <v>0</v>
      </c>
      <c r="X59" s="219"/>
      <c r="Y59" s="117" t="s">
        <v>1076</v>
      </c>
      <c r="Z59" s="114" t="str">
        <f>IF($Q44=TRUE,Q59,"")</f>
        <v/>
      </c>
      <c r="AA59" s="114" t="str">
        <f>IF($R44=TRUE,R59,"")</f>
        <v/>
      </c>
      <c r="AB59" s="114" t="str">
        <f>IF($S44=TRUE,S59,"")</f>
        <v/>
      </c>
      <c r="AC59" s="114" t="str">
        <f>IF($T44=TRUE,T59,"")</f>
        <v/>
      </c>
      <c r="AD59" s="114" t="str">
        <f>IF($U44=TRUE,U59,"")</f>
        <v/>
      </c>
      <c r="AE59" s="132" t="str">
        <f>IF($V44=TRUE,V59,"")</f>
        <v/>
      </c>
    </row>
    <row r="60" spans="4:31" x14ac:dyDescent="0.2">
      <c r="D60" s="101" t="s">
        <v>879</v>
      </c>
      <c r="J60" s="72"/>
      <c r="K60" s="72"/>
      <c r="L60" s="72"/>
      <c r="M60" s="72"/>
      <c r="O60" s="217" t="s">
        <v>348</v>
      </c>
      <c r="P60" s="107" t="s">
        <v>1077</v>
      </c>
      <c r="Q60" s="114">
        <f>+RESUMEN!I64</f>
        <v>7</v>
      </c>
      <c r="R60" s="114">
        <f>+RESUMEN!J64</f>
        <v>0</v>
      </c>
      <c r="S60" s="114">
        <f>+RESUMEN!L64</f>
        <v>0</v>
      </c>
      <c r="T60" s="114">
        <f>+RESUMEN!N64</f>
        <v>0</v>
      </c>
      <c r="U60" s="114">
        <f>+RESUMEN!P64</f>
        <v>0</v>
      </c>
      <c r="V60" s="132">
        <f>+RESUMEN!R64</f>
        <v>0</v>
      </c>
      <c r="X60" s="217" t="s">
        <v>348</v>
      </c>
      <c r="Y60" s="107" t="s">
        <v>1077</v>
      </c>
      <c r="Z60" s="114" t="str">
        <f>IF($Q44=TRUE,Q60,"")</f>
        <v/>
      </c>
      <c r="AA60" s="114" t="str">
        <f>IF($R44=TRUE,R60,"")</f>
        <v/>
      </c>
      <c r="AB60" s="114" t="str">
        <f>IF($S44=TRUE,S60,"")</f>
        <v/>
      </c>
      <c r="AC60" s="114" t="str">
        <f>IF($T44=TRUE,T60,"")</f>
        <v/>
      </c>
      <c r="AD60" s="114" t="str">
        <f>IF($U44=TRUE,U60,"")</f>
        <v/>
      </c>
      <c r="AE60" s="132" t="str">
        <f>IF($V44=TRUE,V60,"")</f>
        <v/>
      </c>
    </row>
    <row r="61" spans="4:31" x14ac:dyDescent="0.2">
      <c r="D61" s="102" t="s">
        <v>1016</v>
      </c>
      <c r="E61" s="72">
        <v>7</v>
      </c>
      <c r="F61" s="72">
        <v>6</v>
      </c>
      <c r="G61" s="72">
        <v>5</v>
      </c>
      <c r="H61" s="72">
        <v>0</v>
      </c>
      <c r="J61" s="72" t="str">
        <f>IF($E1=TRUE,E61,"")</f>
        <v/>
      </c>
      <c r="K61" s="72">
        <f>IF($F1=TRUE,F61,"")</f>
        <v>6</v>
      </c>
      <c r="L61" s="72" t="str">
        <f>IF($G1=TRUE,G61,"")</f>
        <v/>
      </c>
      <c r="M61" s="72" t="str">
        <f>IF($H1=TRUE,H61,"")</f>
        <v/>
      </c>
      <c r="O61" s="217"/>
      <c r="P61" s="107" t="s">
        <v>1078</v>
      </c>
      <c r="Q61" s="114">
        <f>+RESUMEN!I65</f>
        <v>7</v>
      </c>
      <c r="R61" s="114">
        <f>+RESUMEN!J65</f>
        <v>0</v>
      </c>
      <c r="S61" s="114">
        <f>+RESUMEN!L65</f>
        <v>0</v>
      </c>
      <c r="T61" s="114">
        <f>+RESUMEN!N65</f>
        <v>0</v>
      </c>
      <c r="U61" s="114">
        <f>+RESUMEN!P65</f>
        <v>0</v>
      </c>
      <c r="V61" s="132">
        <f>+RESUMEN!R65</f>
        <v>0</v>
      </c>
      <c r="X61" s="217"/>
      <c r="Y61" s="107" t="s">
        <v>1078</v>
      </c>
      <c r="Z61" s="114" t="str">
        <f>IF($Q44=TRUE,Q61,"")</f>
        <v/>
      </c>
      <c r="AA61" s="114" t="str">
        <f>IF($R44=TRUE,R61,"")</f>
        <v/>
      </c>
      <c r="AB61" s="114" t="str">
        <f>IF($S44=TRUE,S61,"")</f>
        <v/>
      </c>
      <c r="AC61" s="114" t="str">
        <f>IF($T44=TRUE,T61,"")</f>
        <v/>
      </c>
      <c r="AD61" s="114" t="str">
        <f>IF($U44=TRUE,U61,"")</f>
        <v/>
      </c>
      <c r="AE61" s="132" t="str">
        <f>IF($V44=TRUE,V61,"")</f>
        <v/>
      </c>
    </row>
    <row r="62" spans="4:31" x14ac:dyDescent="0.2">
      <c r="D62" s="102" t="s">
        <v>261</v>
      </c>
      <c r="E62" s="72">
        <v>8</v>
      </c>
      <c r="F62" s="72">
        <v>7</v>
      </c>
      <c r="G62" s="72">
        <v>6</v>
      </c>
      <c r="H62" s="72">
        <v>5</v>
      </c>
      <c r="J62" s="72" t="str">
        <f>IF($E1=TRUE,E62,"")</f>
        <v/>
      </c>
      <c r="K62" s="72">
        <f>IF($F1=TRUE,F62,"")</f>
        <v>7</v>
      </c>
      <c r="L62" s="72" t="str">
        <f>IF($G1=TRUE,G62,"")</f>
        <v/>
      </c>
      <c r="M62" s="72" t="str">
        <f>IF($H1=TRUE,H62,"")</f>
        <v/>
      </c>
      <c r="O62" s="219" t="s">
        <v>349</v>
      </c>
      <c r="P62" s="117" t="s">
        <v>1079</v>
      </c>
      <c r="Q62" s="114">
        <f>+RESUMEN!I66</f>
        <v>6</v>
      </c>
      <c r="R62" s="114">
        <f>+RESUMEN!J66</f>
        <v>0</v>
      </c>
      <c r="S62" s="114">
        <f>+RESUMEN!L66</f>
        <v>0</v>
      </c>
      <c r="T62" s="114">
        <f>+RESUMEN!N66</f>
        <v>0</v>
      </c>
      <c r="U62" s="114">
        <f>+RESUMEN!P66</f>
        <v>0</v>
      </c>
      <c r="V62" s="132">
        <f>+RESUMEN!R66</f>
        <v>0</v>
      </c>
      <c r="X62" s="219" t="s">
        <v>349</v>
      </c>
      <c r="Y62" s="117" t="s">
        <v>1079</v>
      </c>
      <c r="Z62" s="114" t="str">
        <f>IF($Q44=TRUE,Q62,"")</f>
        <v/>
      </c>
      <c r="AA62" s="114" t="str">
        <f>IF($R44=TRUE,R62,"")</f>
        <v/>
      </c>
      <c r="AB62" s="114" t="str">
        <f>IF($S44=TRUE,S62,"")</f>
        <v/>
      </c>
      <c r="AC62" s="114" t="str">
        <f>IF($T44=TRUE,T62,"")</f>
        <v/>
      </c>
      <c r="AD62" s="114" t="str">
        <f>IF($U44=TRUE,U62,"")</f>
        <v/>
      </c>
      <c r="AE62" s="132" t="str">
        <f>IF($V44=TRUE,V62,"")</f>
        <v/>
      </c>
    </row>
    <row r="63" spans="4:31" x14ac:dyDescent="0.2">
      <c r="D63" s="102"/>
      <c r="J63" s="72" t="str">
        <f t="shared" ref="J63:J64" si="2">IF($E2=TRUE,E63,"")</f>
        <v/>
      </c>
      <c r="K63" s="72"/>
      <c r="L63" s="72"/>
      <c r="M63" s="72"/>
      <c r="O63" s="219"/>
      <c r="P63" s="117" t="s">
        <v>1080</v>
      </c>
      <c r="Q63" s="114">
        <f>+RESUMEN!I67</f>
        <v>6</v>
      </c>
      <c r="R63" s="114">
        <f>+RESUMEN!J67</f>
        <v>0</v>
      </c>
      <c r="S63" s="114">
        <f>+RESUMEN!L67</f>
        <v>0</v>
      </c>
      <c r="T63" s="114">
        <f>+RESUMEN!N67</f>
        <v>0</v>
      </c>
      <c r="U63" s="114">
        <f>+RESUMEN!P67</f>
        <v>0</v>
      </c>
      <c r="V63" s="132">
        <f>+RESUMEN!R67</f>
        <v>0</v>
      </c>
      <c r="X63" s="219"/>
      <c r="Y63" s="117" t="s">
        <v>1080</v>
      </c>
      <c r="Z63" s="114" t="str">
        <f>IF($Q44=TRUE,Q63,"")</f>
        <v/>
      </c>
      <c r="AA63" s="114" t="str">
        <f>IF($R44=TRUE,R63,"")</f>
        <v/>
      </c>
      <c r="AB63" s="114" t="str">
        <f>IF($S44=TRUE,S63,"")</f>
        <v/>
      </c>
      <c r="AC63" s="114" t="str">
        <f>IF($T44=TRUE,T63,"")</f>
        <v/>
      </c>
      <c r="AD63" s="114" t="str">
        <f>IF($U44=TRUE,U63,"")</f>
        <v/>
      </c>
      <c r="AE63" s="132" t="str">
        <f>IF($V44=TRUE,V63,"")</f>
        <v/>
      </c>
    </row>
    <row r="64" spans="4:31" x14ac:dyDescent="0.2">
      <c r="D64" t="s">
        <v>275</v>
      </c>
      <c r="J64" s="72" t="str">
        <f t="shared" si="2"/>
        <v/>
      </c>
      <c r="K64" s="72"/>
      <c r="L64" s="5"/>
      <c r="M64" s="72"/>
      <c r="O64" s="217" t="s">
        <v>350</v>
      </c>
      <c r="P64" s="107" t="s">
        <v>1081</v>
      </c>
      <c r="Q64" s="114">
        <f>+RESUMEN!I68</f>
        <v>6</v>
      </c>
      <c r="R64" s="114">
        <f>+RESUMEN!J68</f>
        <v>0</v>
      </c>
      <c r="S64" s="114">
        <f>+RESUMEN!L68</f>
        <v>0</v>
      </c>
      <c r="T64" s="114">
        <f>+RESUMEN!N68</f>
        <v>0</v>
      </c>
      <c r="U64" s="114">
        <f>+RESUMEN!P68</f>
        <v>0</v>
      </c>
      <c r="V64" s="132">
        <f>+RESUMEN!R68</f>
        <v>0</v>
      </c>
      <c r="X64" s="217" t="s">
        <v>350</v>
      </c>
      <c r="Y64" s="107" t="s">
        <v>1081</v>
      </c>
      <c r="Z64" s="114" t="str">
        <f>IF($Q44=TRUE,Q64,"")</f>
        <v/>
      </c>
      <c r="AA64" s="114" t="str">
        <f>IF($R44=TRUE,R64,"")</f>
        <v/>
      </c>
      <c r="AB64" s="114" t="str">
        <f>IF($S44=TRUE,S64,"")</f>
        <v/>
      </c>
      <c r="AC64" s="114" t="str">
        <f>IF($T44=TRUE,T64,"")</f>
        <v/>
      </c>
      <c r="AD64" s="114" t="str">
        <f>IF($U44=TRUE,U64,"")</f>
        <v/>
      </c>
      <c r="AE64" s="132" t="str">
        <f>IF($V44=TRUE,V64,"")</f>
        <v/>
      </c>
    </row>
    <row r="65" spans="4:31" x14ac:dyDescent="0.2">
      <c r="D65" s="102" t="s">
        <v>1016</v>
      </c>
      <c r="E65" s="72">
        <v>8</v>
      </c>
      <c r="F65" s="72">
        <v>6</v>
      </c>
      <c r="G65" s="72">
        <v>4</v>
      </c>
      <c r="H65" s="72">
        <v>0</v>
      </c>
      <c r="J65" s="72" t="str">
        <f>IF($E1=TRUE,E65,"")</f>
        <v/>
      </c>
      <c r="K65" s="72">
        <f>IF($F1=TRUE,F65,"")</f>
        <v>6</v>
      </c>
      <c r="L65" s="72" t="str">
        <f>IF($G1=TRUE,G65,"")</f>
        <v/>
      </c>
      <c r="M65" s="72" t="str">
        <f>IF($H1=TRUE,H65,"")</f>
        <v/>
      </c>
      <c r="O65" s="217"/>
      <c r="P65" s="107" t="s">
        <v>1082</v>
      </c>
      <c r="Q65" s="114">
        <f>+RESUMEN!I69</f>
        <v>6</v>
      </c>
      <c r="R65" s="114">
        <f>+RESUMEN!J69</f>
        <v>0</v>
      </c>
      <c r="S65" s="114">
        <f>+RESUMEN!L69</f>
        <v>0</v>
      </c>
      <c r="T65" s="114">
        <f>+RESUMEN!N69</f>
        <v>0</v>
      </c>
      <c r="U65" s="114">
        <f>+RESUMEN!P69</f>
        <v>0</v>
      </c>
      <c r="V65" s="132">
        <f>+RESUMEN!R69</f>
        <v>0</v>
      </c>
      <c r="X65" s="217"/>
      <c r="Y65" s="107" t="s">
        <v>1082</v>
      </c>
      <c r="Z65" s="114" t="str">
        <f>IF($Q44=TRUE,Q65,"")</f>
        <v/>
      </c>
      <c r="AA65" s="114" t="str">
        <f>IF($R44=TRUE,R65,"")</f>
        <v/>
      </c>
      <c r="AB65" s="114" t="str">
        <f>IF($S44=TRUE,S65,"")</f>
        <v/>
      </c>
      <c r="AC65" s="114" t="str">
        <f>IF($T44=TRUE,T65,"")</f>
        <v/>
      </c>
      <c r="AD65" s="114" t="str">
        <f>IF($U44=TRUE,U65,"")</f>
        <v/>
      </c>
      <c r="AE65" s="132" t="str">
        <f>IF($V44=TRUE,V65,"")</f>
        <v/>
      </c>
    </row>
    <row r="66" spans="4:31" x14ac:dyDescent="0.2">
      <c r="D66" s="102" t="s">
        <v>261</v>
      </c>
      <c r="E66" s="72">
        <v>7</v>
      </c>
      <c r="F66" s="72">
        <v>6</v>
      </c>
      <c r="G66" s="72">
        <v>4</v>
      </c>
      <c r="H66" s="72">
        <v>3</v>
      </c>
      <c r="J66" s="72" t="str">
        <f>IF($E1=TRUE,E66,"")</f>
        <v/>
      </c>
      <c r="K66" s="72">
        <f>IF($F1=TRUE,F66,"")</f>
        <v>6</v>
      </c>
      <c r="L66" s="72" t="str">
        <f>IF($G1=TRUE,G66,"")</f>
        <v/>
      </c>
      <c r="M66" s="72" t="str">
        <f>IF($H1=TRUE,H66,"")</f>
        <v/>
      </c>
      <c r="O66" s="219" t="s">
        <v>351</v>
      </c>
      <c r="P66" s="117" t="s">
        <v>1083</v>
      </c>
      <c r="Q66" s="114">
        <f>+RESUMEN!I70</f>
        <v>7</v>
      </c>
      <c r="R66" s="114">
        <f>+RESUMEN!J70</f>
        <v>0</v>
      </c>
      <c r="S66" s="114">
        <f>+RESUMEN!L70</f>
        <v>0</v>
      </c>
      <c r="T66" s="114">
        <f>+RESUMEN!N70</f>
        <v>0</v>
      </c>
      <c r="U66" s="114">
        <f>+RESUMEN!P70</f>
        <v>0</v>
      </c>
      <c r="V66" s="132">
        <f>+RESUMEN!R70</f>
        <v>0</v>
      </c>
      <c r="X66" s="219" t="s">
        <v>351</v>
      </c>
      <c r="Y66" s="117" t="s">
        <v>1083</v>
      </c>
      <c r="Z66" s="114" t="str">
        <f>IF($Q44=TRUE,Q66,"")</f>
        <v/>
      </c>
      <c r="AA66" s="114" t="str">
        <f>IF($R44=TRUE,R66,"")</f>
        <v/>
      </c>
      <c r="AB66" s="114" t="str">
        <f>IF($S44=TRUE,S66,"")</f>
        <v/>
      </c>
      <c r="AC66" s="114" t="str">
        <f>IF($T44=TRUE,T66,"")</f>
        <v/>
      </c>
      <c r="AD66" s="114" t="str">
        <f>IF($U44=TRUE,U66,"")</f>
        <v/>
      </c>
      <c r="AE66" s="132" t="str">
        <f>IF($V44=TRUE,V66,"")</f>
        <v/>
      </c>
    </row>
    <row r="67" spans="4:31" x14ac:dyDescent="0.2">
      <c r="D67" t="s">
        <v>287</v>
      </c>
      <c r="J67" s="72"/>
      <c r="K67" s="72"/>
      <c r="L67" s="72"/>
      <c r="M67" s="72"/>
      <c r="O67" s="219"/>
      <c r="P67" s="117" t="s">
        <v>1084</v>
      </c>
      <c r="Q67" s="114">
        <f>+RESUMEN!I71</f>
        <v>6</v>
      </c>
      <c r="R67" s="114">
        <f>+RESUMEN!J71</f>
        <v>0</v>
      </c>
      <c r="S67" s="114">
        <f>+RESUMEN!L71</f>
        <v>0</v>
      </c>
      <c r="T67" s="114">
        <f>+RESUMEN!N71</f>
        <v>0</v>
      </c>
      <c r="U67" s="114">
        <f>+RESUMEN!P71</f>
        <v>0</v>
      </c>
      <c r="V67" s="132">
        <f>+RESUMEN!R71</f>
        <v>0</v>
      </c>
      <c r="X67" s="219"/>
      <c r="Y67" s="117" t="s">
        <v>1084</v>
      </c>
      <c r="Z67" s="114" t="str">
        <f>IF($Q44=TRUE,Q67,"")</f>
        <v/>
      </c>
      <c r="AA67" s="114" t="str">
        <f>IF($R44=TRUE,R67,"")</f>
        <v/>
      </c>
      <c r="AB67" s="114" t="str">
        <f>IF($S44=TRUE,S67,"")</f>
        <v/>
      </c>
      <c r="AC67" s="114" t="str">
        <f>IF($T44=TRUE,T67,"")</f>
        <v/>
      </c>
      <c r="AD67" s="114" t="str">
        <f>IF($U44=TRUE,U67,"")</f>
        <v/>
      </c>
      <c r="AE67" s="132" t="str">
        <f>IF($V44=TRUE,V67,"")</f>
        <v/>
      </c>
    </row>
    <row r="68" spans="4:31" x14ac:dyDescent="0.2">
      <c r="D68" s="102" t="s">
        <v>1016</v>
      </c>
      <c r="E68" s="72">
        <v>7</v>
      </c>
      <c r="F68" s="72">
        <v>6</v>
      </c>
      <c r="G68" s="72">
        <v>5</v>
      </c>
      <c r="H68" s="72">
        <v>0</v>
      </c>
      <c r="J68" s="72" t="str">
        <f>IF($E1=TRUE,E68,"")</f>
        <v/>
      </c>
      <c r="K68" s="72">
        <f>IF($F1=TRUE,F68,"")</f>
        <v>6</v>
      </c>
      <c r="L68" s="72" t="str">
        <f>IF($G1=TRUE,G68,"")</f>
        <v/>
      </c>
      <c r="M68" s="72" t="str">
        <f>IF($H1=TRUE,H68,"")</f>
        <v/>
      </c>
      <c r="O68" s="217" t="s">
        <v>352</v>
      </c>
      <c r="P68" s="107" t="s">
        <v>1085</v>
      </c>
      <c r="Q68" s="114">
        <f>+RESUMEN!I72</f>
        <v>7</v>
      </c>
      <c r="R68" s="114">
        <f>+RESUMEN!J72</f>
        <v>0</v>
      </c>
      <c r="S68" s="114">
        <f>+RESUMEN!L72</f>
        <v>0</v>
      </c>
      <c r="T68" s="114">
        <f>+RESUMEN!N72</f>
        <v>0</v>
      </c>
      <c r="U68" s="114">
        <f>+RESUMEN!P72</f>
        <v>0</v>
      </c>
      <c r="V68" s="132">
        <f>+RESUMEN!R72</f>
        <v>0</v>
      </c>
      <c r="X68" s="217" t="s">
        <v>352</v>
      </c>
      <c r="Y68" s="107" t="s">
        <v>1085</v>
      </c>
      <c r="Z68" s="114" t="str">
        <f>IF($Q44=TRUE,Q68,"")</f>
        <v/>
      </c>
      <c r="AA68" s="114" t="str">
        <f>IF($R44=TRUE,R68,"")</f>
        <v/>
      </c>
      <c r="AB68" s="114" t="str">
        <f>IF($S44=TRUE,S68,"")</f>
        <v/>
      </c>
      <c r="AC68" s="114" t="str">
        <f>IF($T44=TRUE,T68,"")</f>
        <v/>
      </c>
      <c r="AD68" s="114" t="str">
        <f>IF($U44=TRUE,U68,"")</f>
        <v/>
      </c>
      <c r="AE68" s="132" t="str">
        <f>IF($V44=TRUE,V68,"")</f>
        <v/>
      </c>
    </row>
    <row r="69" spans="4:31" x14ac:dyDescent="0.2">
      <c r="D69" s="102" t="s">
        <v>261</v>
      </c>
      <c r="E69" s="72">
        <v>8</v>
      </c>
      <c r="F69" s="72">
        <v>7</v>
      </c>
      <c r="G69" s="72">
        <v>6</v>
      </c>
      <c r="H69" s="72">
        <v>5</v>
      </c>
      <c r="J69" s="72" t="str">
        <f>IF($E1=TRUE,E69,"")</f>
        <v/>
      </c>
      <c r="K69" s="72">
        <f>IF($F1=TRUE,F69,"")</f>
        <v>7</v>
      </c>
      <c r="L69" s="72" t="str">
        <f>IF($G1=TRUE,G69,"")</f>
        <v/>
      </c>
      <c r="M69" s="72" t="str">
        <f>IF($H1=TRUE,H69,"")</f>
        <v/>
      </c>
      <c r="O69" s="217"/>
      <c r="P69" s="107" t="s">
        <v>1086</v>
      </c>
      <c r="Q69" s="114">
        <f>+RESUMEN!I73</f>
        <v>6</v>
      </c>
      <c r="R69" s="114">
        <f>+RESUMEN!J73</f>
        <v>0</v>
      </c>
      <c r="S69" s="114">
        <f>+RESUMEN!L73</f>
        <v>0</v>
      </c>
      <c r="T69" s="114">
        <f>+RESUMEN!N73</f>
        <v>0</v>
      </c>
      <c r="U69" s="114">
        <f>+RESUMEN!P73</f>
        <v>0</v>
      </c>
      <c r="V69" s="132">
        <f>+RESUMEN!R73</f>
        <v>0</v>
      </c>
      <c r="X69" s="217"/>
      <c r="Y69" s="107" t="s">
        <v>1086</v>
      </c>
      <c r="Z69" s="114" t="str">
        <f>IF($Q44=TRUE,Q69,"")</f>
        <v/>
      </c>
      <c r="AA69" s="114" t="str">
        <f>IF($R44=TRUE,R69,"")</f>
        <v/>
      </c>
      <c r="AB69" s="114" t="str">
        <f>IF($S44=TRUE,S69,"")</f>
        <v/>
      </c>
      <c r="AC69" s="114" t="str">
        <f>IF($T44=TRUE,T69,"")</f>
        <v/>
      </c>
      <c r="AD69" s="114" t="str">
        <f>IF($U44=TRUE,U69,"")</f>
        <v/>
      </c>
      <c r="AE69" s="132" t="str">
        <f>IF($V44=TRUE,V69,"")</f>
        <v/>
      </c>
    </row>
    <row r="70" spans="4:31" x14ac:dyDescent="0.2">
      <c r="D70" t="s">
        <v>299</v>
      </c>
      <c r="J70" s="72"/>
      <c r="K70" s="72"/>
      <c r="L70" s="72"/>
      <c r="M70" s="72"/>
      <c r="O70" s="219" t="s">
        <v>353</v>
      </c>
      <c r="P70" s="117" t="s">
        <v>1087</v>
      </c>
      <c r="Q70" s="114">
        <f>+RESUMEN!I74</f>
        <v>6</v>
      </c>
      <c r="R70" s="114">
        <f>+RESUMEN!J74</f>
        <v>0</v>
      </c>
      <c r="S70" s="114">
        <f>+RESUMEN!L74</f>
        <v>0</v>
      </c>
      <c r="T70" s="114">
        <f>+RESUMEN!N74</f>
        <v>0</v>
      </c>
      <c r="U70" s="114">
        <f>+RESUMEN!P74</f>
        <v>0</v>
      </c>
      <c r="V70" s="132">
        <f>+RESUMEN!R74</f>
        <v>0</v>
      </c>
      <c r="X70" s="219" t="s">
        <v>353</v>
      </c>
      <c r="Y70" s="117" t="s">
        <v>1087</v>
      </c>
      <c r="Z70" s="114" t="str">
        <f>IF($Q44=TRUE,Q70,"")</f>
        <v/>
      </c>
      <c r="AA70" s="114" t="str">
        <f>IF($R44=TRUE,R70,"")</f>
        <v/>
      </c>
      <c r="AB70" s="114" t="str">
        <f>IF($S44=TRUE,S70,"")</f>
        <v/>
      </c>
      <c r="AC70" s="114" t="str">
        <f>IF($T44=TRUE,T70,"")</f>
        <v/>
      </c>
      <c r="AD70" s="114" t="str">
        <f>IF($U44=TRUE,U70,"")</f>
        <v/>
      </c>
      <c r="AE70" s="132" t="str">
        <f>IF($V44=TRUE,V70,"")</f>
        <v/>
      </c>
    </row>
    <row r="71" spans="4:31" x14ac:dyDescent="0.2">
      <c r="D71" s="102" t="s">
        <v>1016</v>
      </c>
      <c r="E71" s="72">
        <v>7</v>
      </c>
      <c r="F71" s="72">
        <v>6</v>
      </c>
      <c r="G71" s="72">
        <v>4</v>
      </c>
      <c r="H71" s="72">
        <v>0</v>
      </c>
      <c r="J71" s="72" t="str">
        <f>IF($E1=TRUE,E71,"")</f>
        <v/>
      </c>
      <c r="K71" s="72">
        <f>IF($F1=TRUE,F71,"")</f>
        <v>6</v>
      </c>
      <c r="L71" s="72" t="str">
        <f>IF($G1=TRUE,G71,"")</f>
        <v/>
      </c>
      <c r="M71" s="72" t="str">
        <f>IF($H1=TRUE,H71,"")</f>
        <v/>
      </c>
      <c r="O71" s="219"/>
      <c r="P71" s="117" t="s">
        <v>1088</v>
      </c>
      <c r="Q71" s="114">
        <f>+RESUMEN!I75</f>
        <v>7</v>
      </c>
      <c r="R71" s="114">
        <f>+RESUMEN!J75</f>
        <v>0</v>
      </c>
      <c r="S71" s="114">
        <f>+RESUMEN!L75</f>
        <v>0</v>
      </c>
      <c r="T71" s="114">
        <f>+RESUMEN!N75</f>
        <v>0</v>
      </c>
      <c r="U71" s="114">
        <f>+RESUMEN!P75</f>
        <v>0</v>
      </c>
      <c r="V71" s="132">
        <f>+RESUMEN!R75</f>
        <v>0</v>
      </c>
      <c r="X71" s="219"/>
      <c r="Y71" s="117" t="s">
        <v>1088</v>
      </c>
      <c r="Z71" s="114" t="str">
        <f>IF($Q44=TRUE,Q71,"")</f>
        <v/>
      </c>
      <c r="AA71" s="114" t="str">
        <f>IF($R44=TRUE,R71,"")</f>
        <v/>
      </c>
      <c r="AB71" s="114" t="str">
        <f>IF($S44=TRUE,S71,"")</f>
        <v/>
      </c>
      <c r="AC71" s="114" t="str">
        <f>IF($T44=TRUE,T71,"")</f>
        <v/>
      </c>
      <c r="AD71" s="114" t="str">
        <f>IF($U44=TRUE,U71,"")</f>
        <v/>
      </c>
      <c r="AE71" s="132" t="str">
        <f>IF($V44=TRUE,V71,"")</f>
        <v/>
      </c>
    </row>
    <row r="72" spans="4:31" x14ac:dyDescent="0.2">
      <c r="D72" s="102" t="s">
        <v>261</v>
      </c>
      <c r="E72" s="72">
        <v>7</v>
      </c>
      <c r="F72" s="72">
        <v>6</v>
      </c>
      <c r="G72" s="72">
        <v>5</v>
      </c>
      <c r="H72" s="72">
        <v>3</v>
      </c>
      <c r="J72" s="72" t="str">
        <f>IF($E1=TRUE,E72,"")</f>
        <v/>
      </c>
      <c r="K72" s="72">
        <f>IF($F1=TRUE,F72,"")</f>
        <v>6</v>
      </c>
      <c r="L72" s="72" t="str">
        <f>IF($G1=TRUE,G72,"")</f>
        <v/>
      </c>
      <c r="M72" s="72" t="str">
        <f>IF($H1=TRUE,H72,"")</f>
        <v/>
      </c>
      <c r="O72" s="217" t="s">
        <v>354</v>
      </c>
      <c r="P72" s="107" t="s">
        <v>1089</v>
      </c>
      <c r="Q72" s="114">
        <f>+RESUMEN!I76</f>
        <v>7</v>
      </c>
      <c r="R72" s="114">
        <f>+RESUMEN!J76</f>
        <v>0</v>
      </c>
      <c r="S72" s="114">
        <f>+RESUMEN!L76</f>
        <v>0</v>
      </c>
      <c r="T72" s="114">
        <f>+RESUMEN!N76</f>
        <v>0</v>
      </c>
      <c r="U72" s="114">
        <f>+RESUMEN!P76</f>
        <v>0</v>
      </c>
      <c r="V72" s="132">
        <f>+RESUMEN!R76</f>
        <v>0</v>
      </c>
      <c r="X72" s="217" t="s">
        <v>354</v>
      </c>
      <c r="Y72" s="107" t="s">
        <v>1089</v>
      </c>
      <c r="Z72" s="114" t="str">
        <f>IF($Q44=TRUE,Q72,"")</f>
        <v/>
      </c>
      <c r="AA72" s="114" t="str">
        <f>IF($R44=TRUE,R72,"")</f>
        <v/>
      </c>
      <c r="AB72" s="114" t="str">
        <f>IF($S44=TRUE,S72,"")</f>
        <v/>
      </c>
      <c r="AC72" s="114" t="str">
        <f>IF($T44=TRUE,T72,"")</f>
        <v/>
      </c>
      <c r="AD72" s="114" t="str">
        <f>IF($U44=TRUE,U72,"")</f>
        <v/>
      </c>
      <c r="AE72" s="132" t="str">
        <f>IF($V44=TRUE,V72,"")</f>
        <v/>
      </c>
    </row>
    <row r="73" spans="4:31" x14ac:dyDescent="0.2">
      <c r="D73" t="s">
        <v>311</v>
      </c>
      <c r="J73" s="72"/>
      <c r="K73" s="72"/>
      <c r="L73" s="72"/>
      <c r="M73" s="72"/>
      <c r="O73" s="217"/>
      <c r="P73" s="107" t="s">
        <v>1090</v>
      </c>
      <c r="Q73" s="114">
        <f>+RESUMEN!I77</f>
        <v>5</v>
      </c>
      <c r="R73" s="114">
        <f>+RESUMEN!J77</f>
        <v>0</v>
      </c>
      <c r="S73" s="114">
        <f>+RESUMEN!L77</f>
        <v>0</v>
      </c>
      <c r="T73" s="114">
        <f>+RESUMEN!N77</f>
        <v>0</v>
      </c>
      <c r="U73" s="114">
        <f>+RESUMEN!P77</f>
        <v>0</v>
      </c>
      <c r="V73" s="132">
        <f>+RESUMEN!R77</f>
        <v>0</v>
      </c>
      <c r="X73" s="217"/>
      <c r="Y73" s="107" t="s">
        <v>1090</v>
      </c>
      <c r="Z73" s="114" t="str">
        <f>IF($Q44=TRUE,Q73,"")</f>
        <v/>
      </c>
      <c r="AA73" s="114" t="str">
        <f>IF($R44=TRUE,R73,"")</f>
        <v/>
      </c>
      <c r="AB73" s="114" t="str">
        <f>IF($S44=TRUE,S73,"")</f>
        <v/>
      </c>
      <c r="AC73" s="114" t="str">
        <f>IF($T44=TRUE,T73,"")</f>
        <v/>
      </c>
      <c r="AD73" s="114" t="str">
        <f>IF($U44=TRUE,U73,"")</f>
        <v/>
      </c>
      <c r="AE73" s="132" t="str">
        <f>IF($V44=TRUE,V73,"")</f>
        <v/>
      </c>
    </row>
    <row r="74" spans="4:31" x14ac:dyDescent="0.2">
      <c r="D74" s="102" t="s">
        <v>1016</v>
      </c>
      <c r="E74" s="72">
        <v>8</v>
      </c>
      <c r="F74" s="72">
        <v>6</v>
      </c>
      <c r="G74" s="72">
        <v>4</v>
      </c>
      <c r="H74" s="72">
        <v>0</v>
      </c>
      <c r="J74" s="72" t="str">
        <f>IF($E1=TRUE,E74,"")</f>
        <v/>
      </c>
      <c r="K74" s="72">
        <f>IF($F1=TRUE,F74,"")</f>
        <v>6</v>
      </c>
      <c r="L74" s="72" t="str">
        <f>IF($G1=TRUE,G74,"")</f>
        <v/>
      </c>
      <c r="M74" s="72" t="str">
        <f>IF($H1=TRUE,H74,"")</f>
        <v/>
      </c>
      <c r="O74" s="219" t="s">
        <v>355</v>
      </c>
      <c r="P74" s="117" t="s">
        <v>1091</v>
      </c>
      <c r="Q74" s="114">
        <f>+RESUMEN!I78</f>
        <v>6</v>
      </c>
      <c r="R74" s="114">
        <f>+RESUMEN!J78</f>
        <v>0</v>
      </c>
      <c r="S74" s="114">
        <f>+RESUMEN!L78</f>
        <v>0</v>
      </c>
      <c r="T74" s="114">
        <f>+RESUMEN!N78</f>
        <v>0</v>
      </c>
      <c r="U74" s="114">
        <f>+RESUMEN!P78</f>
        <v>0</v>
      </c>
      <c r="V74" s="132">
        <f>+RESUMEN!R78</f>
        <v>0</v>
      </c>
      <c r="X74" s="219" t="s">
        <v>355</v>
      </c>
      <c r="Y74" s="117" t="s">
        <v>1091</v>
      </c>
      <c r="Z74" s="114" t="str">
        <f>IF($Q44=TRUE,Q74,"")</f>
        <v/>
      </c>
      <c r="AA74" s="114" t="str">
        <f>IF($R44=TRUE,R74,"")</f>
        <v/>
      </c>
      <c r="AB74" s="114" t="str">
        <f>IF($S44=TRUE,S74,"")</f>
        <v/>
      </c>
      <c r="AC74" s="114" t="str">
        <f>IF($T44=TRUE,T74,"")</f>
        <v/>
      </c>
      <c r="AD74" s="114" t="str">
        <f>IF($U44=TRUE,U74,"")</f>
        <v/>
      </c>
      <c r="AE74" s="132" t="str">
        <f>IF($V44=TRUE,V74,"")</f>
        <v/>
      </c>
    </row>
    <row r="75" spans="4:31" x14ac:dyDescent="0.2">
      <c r="D75" s="102" t="s">
        <v>261</v>
      </c>
      <c r="E75" s="72">
        <v>7</v>
      </c>
      <c r="F75" s="72">
        <v>6</v>
      </c>
      <c r="G75" s="72">
        <v>5</v>
      </c>
      <c r="H75" s="72">
        <v>4</v>
      </c>
      <c r="J75" s="72" t="str">
        <f>IF($E1=TRUE,E75,"")</f>
        <v/>
      </c>
      <c r="K75" s="72">
        <f>IF($F1=TRUE,F75,"")</f>
        <v>6</v>
      </c>
      <c r="L75" s="72" t="str">
        <f>IF($G1=TRUE,G75,"")</f>
        <v/>
      </c>
      <c r="M75" s="72" t="str">
        <f>IF($H1=TRUE,H75,"")</f>
        <v/>
      </c>
      <c r="O75" s="219"/>
      <c r="P75" s="117" t="s">
        <v>1092</v>
      </c>
      <c r="Q75" s="114">
        <f>+RESUMEN!I79</f>
        <v>6</v>
      </c>
      <c r="R75" s="114">
        <f>+RESUMEN!J79</f>
        <v>0</v>
      </c>
      <c r="S75" s="114">
        <f>+RESUMEN!L79</f>
        <v>0</v>
      </c>
      <c r="T75" s="114">
        <f>+RESUMEN!N79</f>
        <v>0</v>
      </c>
      <c r="U75" s="114">
        <f>+RESUMEN!P79</f>
        <v>0</v>
      </c>
      <c r="V75" s="132">
        <f>+RESUMEN!R79</f>
        <v>0</v>
      </c>
      <c r="X75" s="219"/>
      <c r="Y75" s="117" t="s">
        <v>1092</v>
      </c>
      <c r="Z75" s="114" t="str">
        <f>IF($Q44=TRUE,Q75,"")</f>
        <v/>
      </c>
      <c r="AA75" s="114" t="str">
        <f>IF($R44=TRUE,R75,"")</f>
        <v/>
      </c>
      <c r="AB75" s="114" t="str">
        <f>IF($S44=TRUE,S75,"")</f>
        <v/>
      </c>
      <c r="AC75" s="114" t="str">
        <f>IF($T44=TRUE,T75,"")</f>
        <v/>
      </c>
      <c r="AD75" s="114" t="str">
        <f>IF($U44=TRUE,U75,"")</f>
        <v/>
      </c>
      <c r="AE75" s="132" t="str">
        <f>IF($V44=TRUE,V75,"")</f>
        <v/>
      </c>
    </row>
    <row r="76" spans="4:31" x14ac:dyDescent="0.2">
      <c r="D76" t="s">
        <v>323</v>
      </c>
      <c r="J76" s="72"/>
      <c r="K76" s="72"/>
      <c r="L76" s="72"/>
      <c r="M76" s="72"/>
      <c r="Q76" s="72" t="b">
        <v>0</v>
      </c>
      <c r="R76" s="72" t="b">
        <v>0</v>
      </c>
      <c r="S76" s="72" t="b">
        <v>0</v>
      </c>
      <c r="T76" t="b">
        <v>0</v>
      </c>
      <c r="U76" s="72" t="b">
        <v>0</v>
      </c>
      <c r="V76" s="72" t="b">
        <v>0</v>
      </c>
    </row>
    <row r="77" spans="4:31" x14ac:dyDescent="0.2">
      <c r="D77" s="102" t="s">
        <v>1016</v>
      </c>
      <c r="E77" s="72">
        <v>7</v>
      </c>
      <c r="F77" s="72">
        <v>6</v>
      </c>
      <c r="G77" s="72">
        <v>4</v>
      </c>
      <c r="H77" s="72">
        <v>0</v>
      </c>
      <c r="J77" s="72" t="str">
        <f>IF($E1=TRUE,E77,"")</f>
        <v/>
      </c>
      <c r="K77" s="72">
        <f>IF($F1=TRUE,F77,"")</f>
        <v>6</v>
      </c>
      <c r="L77" s="72" t="str">
        <f>IF($G1=TRUE,G77,"")</f>
        <v/>
      </c>
      <c r="M77" s="72" t="str">
        <f>IF($H1=TRUE,H77,"")</f>
        <v/>
      </c>
      <c r="O77" s="112"/>
      <c r="P77" s="112"/>
      <c r="Q77" s="113" t="s">
        <v>1059</v>
      </c>
      <c r="R77" s="113" t="s">
        <v>268</v>
      </c>
      <c r="S77" s="113" t="s">
        <v>269</v>
      </c>
      <c r="T77" s="113" t="s">
        <v>270</v>
      </c>
      <c r="U77" s="113" t="s">
        <v>271</v>
      </c>
      <c r="V77" s="113" t="s">
        <v>1058</v>
      </c>
      <c r="X77" s="112"/>
      <c r="Y77" s="112"/>
      <c r="Z77" s="113" t="s">
        <v>1059</v>
      </c>
      <c r="AA77" s="113" t="s">
        <v>268</v>
      </c>
      <c r="AB77" s="113" t="s">
        <v>269</v>
      </c>
      <c r="AC77" s="113" t="s">
        <v>270</v>
      </c>
      <c r="AD77" s="113" t="s">
        <v>271</v>
      </c>
      <c r="AE77" s="113" t="s">
        <v>1058</v>
      </c>
    </row>
    <row r="78" spans="4:31" x14ac:dyDescent="0.2">
      <c r="D78" s="102" t="s">
        <v>261</v>
      </c>
      <c r="E78" s="72">
        <v>7</v>
      </c>
      <c r="F78" s="72">
        <v>6</v>
      </c>
      <c r="G78" s="72">
        <v>4</v>
      </c>
      <c r="H78" s="72">
        <v>3</v>
      </c>
      <c r="J78" s="72" t="str">
        <f>IF($E1=TRUE,E78,"")</f>
        <v/>
      </c>
      <c r="K78" s="72">
        <f>IF($F1=TRUE,F78,"")</f>
        <v>6</v>
      </c>
      <c r="L78" s="72" t="str">
        <f>IF($G1=TRUE,G78,"")</f>
        <v/>
      </c>
      <c r="M78" s="72" t="str">
        <f>IF($H1=TRUE,H78,"")</f>
        <v/>
      </c>
      <c r="O78" s="240" t="s">
        <v>528</v>
      </c>
      <c r="P78" s="118" t="s">
        <v>1063</v>
      </c>
      <c r="Q78" s="114">
        <f>+RESUMEN!I81</f>
        <v>7</v>
      </c>
      <c r="R78" s="114">
        <f>+RESUMEN!J81</f>
        <v>5</v>
      </c>
      <c r="S78" s="114">
        <f>+RESUMEN!L81</f>
        <v>0</v>
      </c>
      <c r="T78" s="114">
        <f>+RESUMEN!N81</f>
        <v>0</v>
      </c>
      <c r="U78" s="114">
        <f>+RESUMEN!P81</f>
        <v>0</v>
      </c>
      <c r="V78" s="132">
        <f>+RESUMEN!R81</f>
        <v>5</v>
      </c>
      <c r="X78" s="240" t="s">
        <v>528</v>
      </c>
      <c r="Y78" s="118" t="s">
        <v>1063</v>
      </c>
      <c r="Z78" s="114" t="str">
        <f>IF($Q76=TRUE,Q78,"")</f>
        <v/>
      </c>
      <c r="AA78" s="114" t="str">
        <f>IF($R76=TRUE,R78,"")</f>
        <v/>
      </c>
      <c r="AB78" s="114" t="str">
        <f>IF($S76=TRUE,S78,"")</f>
        <v/>
      </c>
      <c r="AC78" s="114" t="str">
        <f>IF($T76=TRUE,T78,"")</f>
        <v/>
      </c>
      <c r="AD78" s="114" t="str">
        <f>IF($U76=TRUE,U78,"")</f>
        <v/>
      </c>
      <c r="AE78" s="132" t="str">
        <f>IF($V76=TRUE,V78,"")</f>
        <v/>
      </c>
    </row>
    <row r="79" spans="4:31" x14ac:dyDescent="0.2">
      <c r="D79" t="s">
        <v>335</v>
      </c>
      <c r="J79" s="72"/>
      <c r="K79" s="72"/>
      <c r="L79" s="72"/>
      <c r="M79" s="72"/>
      <c r="O79" s="240"/>
      <c r="P79" s="118" t="s">
        <v>1065</v>
      </c>
      <c r="Q79" s="114">
        <f>+RESUMEN!I82</f>
        <v>7</v>
      </c>
      <c r="R79" s="114">
        <f>+RESUMEN!J82</f>
        <v>7</v>
      </c>
      <c r="S79" s="114">
        <f>+RESUMEN!L82</f>
        <v>0</v>
      </c>
      <c r="T79" s="114">
        <f>+RESUMEN!N82</f>
        <v>0</v>
      </c>
      <c r="U79" s="114">
        <f>+RESUMEN!P82</f>
        <v>0</v>
      </c>
      <c r="V79" s="132">
        <f>+RESUMEN!R82</f>
        <v>7</v>
      </c>
      <c r="X79" s="240"/>
      <c r="Y79" s="118" t="s">
        <v>1065</v>
      </c>
      <c r="Z79" s="114" t="str">
        <f>IF($Q76=TRUE,Q79,"")</f>
        <v/>
      </c>
      <c r="AA79" s="114" t="str">
        <f>IF($R76=TRUE,R79,"")</f>
        <v/>
      </c>
      <c r="AB79" s="114" t="str">
        <f>IF($S76=TRUE,S79,"")</f>
        <v/>
      </c>
      <c r="AC79" s="114" t="str">
        <f>IF($T76=TRUE,T79,"")</f>
        <v/>
      </c>
      <c r="AD79" s="114" t="str">
        <f>IF($U76=TRUE,U79,"")</f>
        <v/>
      </c>
      <c r="AE79" s="132" t="str">
        <f>IF($V76=TRUE,V79,"")</f>
        <v/>
      </c>
    </row>
    <row r="80" spans="4:31" x14ac:dyDescent="0.2">
      <c r="D80" s="102" t="s">
        <v>1016</v>
      </c>
      <c r="E80" s="72">
        <v>7</v>
      </c>
      <c r="F80" s="72">
        <v>6</v>
      </c>
      <c r="G80" s="72">
        <v>4</v>
      </c>
      <c r="H80" s="72">
        <v>0</v>
      </c>
      <c r="J80" s="72" t="str">
        <f>IF($E1=TRUE,E80,"")</f>
        <v/>
      </c>
      <c r="K80" s="72">
        <f>IF($F1=TRUE,F80,"")</f>
        <v>6</v>
      </c>
      <c r="L80" s="72" t="str">
        <f>IF($G1=TRUE,G80,"")</f>
        <v/>
      </c>
      <c r="M80" s="72" t="str">
        <f>IF($H1=TRUE,H80,"")</f>
        <v/>
      </c>
      <c r="O80" s="217" t="s">
        <v>529</v>
      </c>
      <c r="P80" s="107" t="s">
        <v>1066</v>
      </c>
      <c r="Q80" s="114">
        <f>+RESUMEN!I83</f>
        <v>4</v>
      </c>
      <c r="R80" s="114">
        <f>+RESUMEN!J83</f>
        <v>8</v>
      </c>
      <c r="S80" s="114">
        <f>+RESUMEN!L83</f>
        <v>0</v>
      </c>
      <c r="T80" s="114">
        <f>+RESUMEN!N83</f>
        <v>0</v>
      </c>
      <c r="U80" s="114">
        <f>+RESUMEN!P83</f>
        <v>0</v>
      </c>
      <c r="V80" s="132">
        <f>+RESUMEN!R83</f>
        <v>8</v>
      </c>
      <c r="X80" s="217" t="s">
        <v>529</v>
      </c>
      <c r="Y80" s="107" t="s">
        <v>1066</v>
      </c>
      <c r="Z80" s="114" t="str">
        <f>IF($Q76=TRUE,Q80,"")</f>
        <v/>
      </c>
      <c r="AA80" s="114" t="str">
        <f>IF($R76=TRUE,R80,"")</f>
        <v/>
      </c>
      <c r="AB80" s="114" t="str">
        <f>IF($S76=TRUE,S80,"")</f>
        <v/>
      </c>
      <c r="AC80" s="114" t="str">
        <f>IF($T76=TRUE,T80,"")</f>
        <v/>
      </c>
      <c r="AD80" s="114" t="str">
        <f>IF($U76=TRUE,U80,"")</f>
        <v/>
      </c>
      <c r="AE80" s="132" t="str">
        <f>IF($V76=TRUE,V80,"")</f>
        <v/>
      </c>
    </row>
    <row r="81" spans="4:31" x14ac:dyDescent="0.2">
      <c r="D81" s="102" t="s">
        <v>261</v>
      </c>
      <c r="E81" s="72">
        <v>6</v>
      </c>
      <c r="F81" s="72">
        <v>6</v>
      </c>
      <c r="G81" s="72">
        <v>4</v>
      </c>
      <c r="H81" s="72">
        <v>3</v>
      </c>
      <c r="J81" s="72" t="str">
        <f>IF($E1=TRUE,E81,"")</f>
        <v/>
      </c>
      <c r="K81" s="72">
        <f>IF($F1=TRUE,F81,"")</f>
        <v>6</v>
      </c>
      <c r="L81" s="72" t="str">
        <f>IF($G1=TRUE,G81,"")</f>
        <v/>
      </c>
      <c r="M81" s="72" t="str">
        <f>IF($H1=TRUE,H81,"")</f>
        <v/>
      </c>
      <c r="O81" s="217"/>
      <c r="P81" s="107" t="s">
        <v>1064</v>
      </c>
      <c r="Q81" s="114">
        <f>+RESUMEN!I84</f>
        <v>5</v>
      </c>
      <c r="R81" s="114">
        <f>+RESUMEN!J84</f>
        <v>6</v>
      </c>
      <c r="S81" s="114">
        <f>+RESUMEN!L84</f>
        <v>0</v>
      </c>
      <c r="T81" s="114">
        <f>+RESUMEN!N84</f>
        <v>0</v>
      </c>
      <c r="U81" s="114">
        <f>+RESUMEN!P84</f>
        <v>0</v>
      </c>
      <c r="V81" s="132">
        <f>+RESUMEN!R84</f>
        <v>6</v>
      </c>
      <c r="X81" s="217"/>
      <c r="Y81" s="107" t="s">
        <v>1064</v>
      </c>
      <c r="Z81" s="114" t="str">
        <f>IF($Q76=TRUE,Q81,"")</f>
        <v/>
      </c>
      <c r="AA81" s="114" t="str">
        <f>IF($R76=TRUE,R81,"")</f>
        <v/>
      </c>
      <c r="AB81" s="114" t="str">
        <f>IF($S76=TRUE,S81,"")</f>
        <v/>
      </c>
      <c r="AC81" s="114" t="str">
        <f>IF($T76=TRUE,T81,"")</f>
        <v/>
      </c>
      <c r="AD81" s="114" t="str">
        <f>IF($U76=TRUE,U81,"")</f>
        <v/>
      </c>
      <c r="AE81" s="132" t="str">
        <f>IF($V76=TRUE,V81,"")</f>
        <v/>
      </c>
    </row>
    <row r="82" spans="4:31" x14ac:dyDescent="0.2">
      <c r="D82" t="s">
        <v>347</v>
      </c>
      <c r="J82" s="72"/>
      <c r="K82" s="72"/>
      <c r="L82" s="72"/>
      <c r="M82" s="72"/>
      <c r="O82" s="240" t="s">
        <v>530</v>
      </c>
      <c r="P82" s="118" t="s">
        <v>1067</v>
      </c>
      <c r="Q82" s="114">
        <f>+RESUMEN!I85</f>
        <v>5</v>
      </c>
      <c r="R82" s="114">
        <f>+RESUMEN!J85</f>
        <v>4</v>
      </c>
      <c r="S82" s="114">
        <f>+RESUMEN!L85</f>
        <v>0</v>
      </c>
      <c r="T82" s="114">
        <f>+RESUMEN!N85</f>
        <v>0</v>
      </c>
      <c r="U82" s="114">
        <f>+RESUMEN!P85</f>
        <v>0</v>
      </c>
      <c r="V82" s="132">
        <f>+RESUMEN!R85</f>
        <v>4</v>
      </c>
      <c r="X82" s="240" t="s">
        <v>530</v>
      </c>
      <c r="Y82" s="118" t="s">
        <v>1067</v>
      </c>
      <c r="Z82" s="114" t="str">
        <f>IF($Q76=TRUE,Q82,"")</f>
        <v/>
      </c>
      <c r="AA82" s="114" t="str">
        <f>IF($R76=TRUE,R82,"")</f>
        <v/>
      </c>
      <c r="AB82" s="114" t="str">
        <f>IF($S76=TRUE,S82,"")</f>
        <v/>
      </c>
      <c r="AC82" s="114" t="str">
        <f>IF($T76=TRUE,T82,"")</f>
        <v/>
      </c>
      <c r="AD82" s="114" t="str">
        <f>IF($U76=TRUE,U82,"")</f>
        <v/>
      </c>
      <c r="AE82" s="132" t="str">
        <f>IF($V76=TRUE,V82,"")</f>
        <v/>
      </c>
    </row>
    <row r="83" spans="4:31" x14ac:dyDescent="0.2">
      <c r="D83" s="102" t="s">
        <v>1016</v>
      </c>
      <c r="E83" s="72">
        <v>8</v>
      </c>
      <c r="F83" s="72">
        <v>7</v>
      </c>
      <c r="G83" s="72">
        <v>5</v>
      </c>
      <c r="H83" s="72">
        <v>0</v>
      </c>
      <c r="J83" s="72" t="str">
        <f>IF($E1=TRUE,E83,"")</f>
        <v/>
      </c>
      <c r="K83" s="72">
        <f>IF($F1=TRUE,F83,"")</f>
        <v>7</v>
      </c>
      <c r="L83" s="72" t="str">
        <f>IF($G1=TRUE,G83,"")</f>
        <v/>
      </c>
      <c r="M83" s="72" t="str">
        <f>IF($H1=TRUE,H83,"")</f>
        <v/>
      </c>
      <c r="O83" s="240"/>
      <c r="P83" s="118" t="s">
        <v>1068</v>
      </c>
      <c r="Q83" s="114">
        <f>+RESUMEN!I86</f>
        <v>6</v>
      </c>
      <c r="R83" s="114">
        <f>+RESUMEN!J86</f>
        <v>5</v>
      </c>
      <c r="S83" s="114">
        <f>+RESUMEN!L86</f>
        <v>0</v>
      </c>
      <c r="T83" s="114">
        <f>+RESUMEN!N86</f>
        <v>0</v>
      </c>
      <c r="U83" s="114">
        <f>+RESUMEN!P86</f>
        <v>0</v>
      </c>
      <c r="V83" s="132">
        <f>+RESUMEN!R86</f>
        <v>5</v>
      </c>
      <c r="X83" s="240"/>
      <c r="Y83" s="118" t="s">
        <v>1068</v>
      </c>
      <c r="Z83" s="114" t="str">
        <f>IF($Q76=TRUE,Q83,"")</f>
        <v/>
      </c>
      <c r="AA83" s="114" t="str">
        <f>IF($R76=TRUE,R83,"")</f>
        <v/>
      </c>
      <c r="AB83" s="114" t="str">
        <f>IF($S76=TRUE,S83,"")</f>
        <v/>
      </c>
      <c r="AC83" s="114" t="str">
        <f>IF($T76=TRUE,T83,"")</f>
        <v/>
      </c>
      <c r="AD83" s="114" t="str">
        <f>IF($U76=TRUE,U83,"")</f>
        <v/>
      </c>
      <c r="AE83" s="132" t="str">
        <f>IF($V76=TRUE,V83,"")</f>
        <v/>
      </c>
    </row>
    <row r="84" spans="4:31" x14ac:dyDescent="0.2">
      <c r="D84" s="102" t="s">
        <v>261</v>
      </c>
      <c r="E84" s="72">
        <v>7</v>
      </c>
      <c r="F84" s="72">
        <v>6</v>
      </c>
      <c r="G84" s="72">
        <v>5</v>
      </c>
      <c r="H84" s="72">
        <v>0</v>
      </c>
      <c r="J84" s="72" t="str">
        <f>IF($E1=TRUE,E84,"")</f>
        <v/>
      </c>
      <c r="K84" s="72">
        <f>IF($F1=TRUE,F84,"")</f>
        <v>6</v>
      </c>
      <c r="L84" s="72" t="str">
        <f>IF($G1=TRUE,G84,"")</f>
        <v/>
      </c>
      <c r="M84" s="72" t="str">
        <f>IF($H1=TRUE,H84,"")</f>
        <v/>
      </c>
      <c r="O84" s="217" t="s">
        <v>531</v>
      </c>
      <c r="P84" s="107" t="s">
        <v>1069</v>
      </c>
      <c r="Q84" s="114">
        <f>+RESUMEN!I87</f>
        <v>5</v>
      </c>
      <c r="R84" s="114">
        <f>+RESUMEN!J87</f>
        <v>7</v>
      </c>
      <c r="S84" s="114">
        <f>+RESUMEN!L87</f>
        <v>0</v>
      </c>
      <c r="T84" s="114">
        <f>+RESUMEN!N87</f>
        <v>0</v>
      </c>
      <c r="U84" s="114">
        <f>+RESUMEN!P87</f>
        <v>0</v>
      </c>
      <c r="V84" s="132">
        <f>+RESUMEN!R87</f>
        <v>7</v>
      </c>
      <c r="X84" s="217" t="s">
        <v>531</v>
      </c>
      <c r="Y84" s="107" t="s">
        <v>1069</v>
      </c>
      <c r="Z84" s="114" t="str">
        <f>IF($Q76=TRUE,Q84,"")</f>
        <v/>
      </c>
      <c r="AA84" s="114" t="str">
        <f>IF($R76=TRUE,R84,"")</f>
        <v/>
      </c>
      <c r="AB84" s="114" t="str">
        <f>IF($S76=TRUE,S84,"")</f>
        <v/>
      </c>
      <c r="AC84" s="114" t="str">
        <f>IF($T76=TRUE,T84,"")</f>
        <v/>
      </c>
      <c r="AD84" s="114" t="str">
        <f>IF($U76=TRUE,U84,"")</f>
        <v/>
      </c>
      <c r="AE84" s="132" t="str">
        <f>IF($V76=TRUE,V84,"")</f>
        <v/>
      </c>
    </row>
    <row r="85" spans="4:31" x14ac:dyDescent="0.2">
      <c r="D85" t="s">
        <v>348</v>
      </c>
      <c r="J85" s="72"/>
      <c r="K85" s="72"/>
      <c r="L85" s="72"/>
      <c r="M85" s="72"/>
      <c r="O85" s="217"/>
      <c r="P85" s="107" t="s">
        <v>1070</v>
      </c>
      <c r="Q85" s="114">
        <f>+RESUMEN!I88</f>
        <v>6</v>
      </c>
      <c r="R85" s="114">
        <f>+RESUMEN!J88</f>
        <v>5</v>
      </c>
      <c r="S85" s="114">
        <f>+RESUMEN!L88</f>
        <v>0</v>
      </c>
      <c r="T85" s="114">
        <f>+RESUMEN!N88</f>
        <v>0</v>
      </c>
      <c r="U85" s="114">
        <f>+RESUMEN!P88</f>
        <v>0</v>
      </c>
      <c r="V85" s="132">
        <f>+RESUMEN!R88</f>
        <v>5</v>
      </c>
      <c r="X85" s="217"/>
      <c r="Y85" s="107" t="s">
        <v>1070</v>
      </c>
      <c r="Z85" s="114" t="str">
        <f>IF($Q76=TRUE,Q85,"")</f>
        <v/>
      </c>
      <c r="AA85" s="114" t="str">
        <f>IF($R76=TRUE,R85,"")</f>
        <v/>
      </c>
      <c r="AB85" s="114" t="str">
        <f>IF($S76=TRUE,S85,"")</f>
        <v/>
      </c>
      <c r="AC85" s="114" t="str">
        <f>IF($T76=TRUE,T85,"")</f>
        <v/>
      </c>
      <c r="AD85" s="114" t="str">
        <f>IF($U76=TRUE,U85,"")</f>
        <v/>
      </c>
      <c r="AE85" s="132" t="str">
        <f>IF($V76=TRUE,V85,"")</f>
        <v/>
      </c>
    </row>
    <row r="86" spans="4:31" x14ac:dyDescent="0.2">
      <c r="D86" s="102" t="s">
        <v>1016</v>
      </c>
      <c r="E86" s="72">
        <v>8</v>
      </c>
      <c r="F86" s="72">
        <v>7</v>
      </c>
      <c r="G86" s="72">
        <v>5</v>
      </c>
      <c r="H86" s="72">
        <v>0</v>
      </c>
      <c r="J86" s="72" t="str">
        <f>IF($E1=TRUE,E86,"")</f>
        <v/>
      </c>
      <c r="K86" s="72">
        <f>IF($F1=TRUE,F86,"")</f>
        <v>7</v>
      </c>
      <c r="L86" s="72" t="str">
        <f>IF($G1=TRUE,G86,"")</f>
        <v/>
      </c>
      <c r="M86" s="72" t="str">
        <f>IF($H1=TRUE,H86,"")</f>
        <v/>
      </c>
      <c r="O86" s="240" t="s">
        <v>532</v>
      </c>
      <c r="P86" s="118" t="s">
        <v>1071</v>
      </c>
      <c r="Q86" s="114">
        <f>+RESUMEN!I89</f>
        <v>4</v>
      </c>
      <c r="R86" s="114">
        <f>+RESUMEN!J89</f>
        <v>6</v>
      </c>
      <c r="S86" s="114">
        <f>+RESUMEN!L89</f>
        <v>6</v>
      </c>
      <c r="T86" s="114">
        <f>+RESUMEN!N89</f>
        <v>4</v>
      </c>
      <c r="U86" s="114">
        <f>+RESUMEN!P89</f>
        <v>4</v>
      </c>
      <c r="V86" s="132">
        <f>+RESUMEN!R89</f>
        <v>5</v>
      </c>
      <c r="X86" s="240" t="s">
        <v>532</v>
      </c>
      <c r="Y86" s="118" t="s">
        <v>1071</v>
      </c>
      <c r="Z86" s="114" t="str">
        <f>IF($Q76=TRUE,Q86,"")</f>
        <v/>
      </c>
      <c r="AA86" s="114" t="str">
        <f>IF($R76=TRUE,R86,"")</f>
        <v/>
      </c>
      <c r="AB86" s="114" t="str">
        <f>IF($S76=TRUE,S86,"")</f>
        <v/>
      </c>
      <c r="AC86" s="114" t="str">
        <f>IF($T76=TRUE,T86,"")</f>
        <v/>
      </c>
      <c r="AD86" s="114" t="str">
        <f>IF($U76=TRUE,U86,"")</f>
        <v/>
      </c>
      <c r="AE86" s="132" t="str">
        <f>IF($V76=TRUE,V86,"")</f>
        <v/>
      </c>
    </row>
    <row r="87" spans="4:31" x14ac:dyDescent="0.2">
      <c r="D87" s="102" t="s">
        <v>261</v>
      </c>
      <c r="E87" s="72">
        <v>8</v>
      </c>
      <c r="F87" s="72">
        <v>7</v>
      </c>
      <c r="G87" s="72">
        <v>5</v>
      </c>
      <c r="H87" s="72">
        <v>4</v>
      </c>
      <c r="J87" s="72" t="str">
        <f>IF($E1=TRUE,E87,"")</f>
        <v/>
      </c>
      <c r="K87" s="72">
        <f>IF($F1=TRUE,F87,"")</f>
        <v>7</v>
      </c>
      <c r="L87" s="72" t="str">
        <f>IF($G1=TRUE,G87,"")</f>
        <v/>
      </c>
      <c r="M87" s="72" t="str">
        <f>IF($H1=TRUE,H87,"")</f>
        <v/>
      </c>
      <c r="O87" s="240"/>
      <c r="P87" s="118" t="s">
        <v>1072</v>
      </c>
      <c r="Q87" s="114">
        <f>+RESUMEN!I90</f>
        <v>6</v>
      </c>
      <c r="R87" s="114">
        <f>+RESUMEN!J90</f>
        <v>6</v>
      </c>
      <c r="S87" s="114">
        <f>+RESUMEN!L90</f>
        <v>6</v>
      </c>
      <c r="T87" s="114">
        <f>+RESUMEN!N90</f>
        <v>4</v>
      </c>
      <c r="U87" s="114">
        <f>+RESUMEN!P90</f>
        <v>6</v>
      </c>
      <c r="V87" s="132">
        <f>+RESUMEN!R90</f>
        <v>5.5</v>
      </c>
      <c r="X87" s="240"/>
      <c r="Y87" s="118" t="s">
        <v>1072</v>
      </c>
      <c r="Z87" s="114" t="str">
        <f>IF($Q76=TRUE,Q87,"")</f>
        <v/>
      </c>
      <c r="AA87" s="114" t="str">
        <f>IF($R76=TRUE,R87,"")</f>
        <v/>
      </c>
      <c r="AB87" s="114" t="str">
        <f>IF($S76=TRUE,S87,"")</f>
        <v/>
      </c>
      <c r="AC87" s="114" t="str">
        <f>IF($T76=TRUE,T87,"")</f>
        <v/>
      </c>
      <c r="AD87" s="114" t="str">
        <f>IF($U76=TRUE,U87,"")</f>
        <v/>
      </c>
      <c r="AE87" s="132" t="str">
        <f>IF($V76=TRUE,V87,"")</f>
        <v/>
      </c>
    </row>
    <row r="88" spans="4:31" x14ac:dyDescent="0.2">
      <c r="D88" t="s">
        <v>349</v>
      </c>
      <c r="J88" s="72"/>
      <c r="K88" s="72"/>
      <c r="L88" s="72"/>
      <c r="M88" s="72"/>
      <c r="O88" s="217" t="s">
        <v>533</v>
      </c>
      <c r="P88" s="107" t="s">
        <v>1073</v>
      </c>
      <c r="Q88" s="114">
        <f>+RESUMEN!I91</f>
        <v>6</v>
      </c>
      <c r="R88" s="114">
        <f>+RESUMEN!J91</f>
        <v>5</v>
      </c>
      <c r="S88" s="114">
        <f>+RESUMEN!L91</f>
        <v>0</v>
      </c>
      <c r="T88" s="114">
        <f>+RESUMEN!N91</f>
        <v>0</v>
      </c>
      <c r="U88" s="114">
        <f>+RESUMEN!P91</f>
        <v>0</v>
      </c>
      <c r="V88" s="132">
        <f>+RESUMEN!R91</f>
        <v>5</v>
      </c>
      <c r="X88" s="217" t="s">
        <v>533</v>
      </c>
      <c r="Y88" s="107" t="s">
        <v>1073</v>
      </c>
      <c r="Z88" s="114" t="str">
        <f>IF($Q76=TRUE,Q88,"")</f>
        <v/>
      </c>
      <c r="AA88" s="114" t="str">
        <f>IF($R76=TRUE,R88,"")</f>
        <v/>
      </c>
      <c r="AB88" s="114" t="str">
        <f>IF($S76=TRUE,S88,"")</f>
        <v/>
      </c>
      <c r="AC88" s="114" t="str">
        <f>IF($T76=TRUE,T88,"")</f>
        <v/>
      </c>
      <c r="AD88" s="114" t="str">
        <f>IF($U76=TRUE,U88,"")</f>
        <v/>
      </c>
      <c r="AE88" s="132" t="str">
        <f>IF($V76=TRUE,V88,"")</f>
        <v/>
      </c>
    </row>
    <row r="89" spans="4:31" x14ac:dyDescent="0.2">
      <c r="D89" s="102" t="s">
        <v>1016</v>
      </c>
      <c r="E89" s="72">
        <v>7</v>
      </c>
      <c r="F89" s="72">
        <v>6</v>
      </c>
      <c r="G89" s="72">
        <v>4</v>
      </c>
      <c r="H89" s="72">
        <v>0</v>
      </c>
      <c r="J89" s="72" t="str">
        <f>IF($E1=TRUE,E89,"")</f>
        <v/>
      </c>
      <c r="K89" s="72">
        <f>IF($F1=TRUE,F89,"")</f>
        <v>6</v>
      </c>
      <c r="L89" s="72" t="str">
        <f>IF($G1=TRUE,G89,"")</f>
        <v/>
      </c>
      <c r="M89" s="72" t="str">
        <f>IF($H1=TRUE,H89,"")</f>
        <v/>
      </c>
      <c r="O89" s="217"/>
      <c r="P89" s="107" t="s">
        <v>1074</v>
      </c>
      <c r="Q89" s="114">
        <f>+RESUMEN!I92</f>
        <v>7</v>
      </c>
      <c r="R89" s="114">
        <f>+RESUMEN!J92</f>
        <v>6</v>
      </c>
      <c r="S89" s="114">
        <f>+RESUMEN!L92</f>
        <v>0</v>
      </c>
      <c r="T89" s="114">
        <f>+RESUMEN!N92</f>
        <v>0</v>
      </c>
      <c r="U89" s="114">
        <f>+RESUMEN!P92</f>
        <v>0</v>
      </c>
      <c r="V89" s="132">
        <f>+RESUMEN!R92</f>
        <v>6</v>
      </c>
      <c r="X89" s="217"/>
      <c r="Y89" s="107" t="s">
        <v>1074</v>
      </c>
      <c r="Z89" s="114" t="str">
        <f>IF($Q76=TRUE,Q89,"")</f>
        <v/>
      </c>
      <c r="AA89" s="114" t="str">
        <f>IF($R76=TRUE,R89,"")</f>
        <v/>
      </c>
      <c r="AB89" s="114" t="str">
        <f>IF($S76=TRUE,S89,"")</f>
        <v/>
      </c>
      <c r="AC89" s="114" t="str">
        <f>IF($T76=TRUE,T89,"")</f>
        <v/>
      </c>
      <c r="AD89" s="114" t="str">
        <f>IF($U76=TRUE,U89,"")</f>
        <v/>
      </c>
      <c r="AE89" s="132" t="str">
        <f>IF($V76=TRUE,V89,"")</f>
        <v/>
      </c>
    </row>
    <row r="90" spans="4:31" x14ac:dyDescent="0.2">
      <c r="D90" s="102" t="s">
        <v>261</v>
      </c>
      <c r="E90" s="72">
        <v>7</v>
      </c>
      <c r="F90" s="72">
        <v>6</v>
      </c>
      <c r="G90" s="72">
        <v>5</v>
      </c>
      <c r="H90" s="72">
        <v>4</v>
      </c>
      <c r="J90" s="72" t="str">
        <f>IF($E1=TRUE,E90,"")</f>
        <v/>
      </c>
      <c r="K90" s="72">
        <f>IF($F1=TRUE,F90,"")</f>
        <v>6</v>
      </c>
      <c r="L90" s="72" t="str">
        <f>IF($G1=TRUE,G90,"")</f>
        <v/>
      </c>
      <c r="M90" s="72" t="str">
        <f>IF($H1=TRUE,H90,"")</f>
        <v/>
      </c>
      <c r="O90" s="240" t="s">
        <v>534</v>
      </c>
      <c r="P90" s="118" t="s">
        <v>1075</v>
      </c>
      <c r="Q90" s="114">
        <f>+RESUMEN!I93</f>
        <v>4</v>
      </c>
      <c r="R90" s="114">
        <f>+RESUMEN!J93</f>
        <v>5</v>
      </c>
      <c r="S90" s="114">
        <f>+RESUMEN!L93</f>
        <v>0</v>
      </c>
      <c r="T90" s="114">
        <f>+RESUMEN!N93</f>
        <v>0</v>
      </c>
      <c r="U90" s="114">
        <f>+RESUMEN!P93</f>
        <v>0</v>
      </c>
      <c r="V90" s="132">
        <f>+RESUMEN!R93</f>
        <v>5</v>
      </c>
      <c r="X90" s="240" t="s">
        <v>534</v>
      </c>
      <c r="Y90" s="118" t="s">
        <v>1075</v>
      </c>
      <c r="Z90" s="114" t="str">
        <f>IF($Q76=TRUE,Q90,"")</f>
        <v/>
      </c>
      <c r="AA90" s="114" t="str">
        <f>IF($R76=TRUE,R90,"")</f>
        <v/>
      </c>
      <c r="AB90" s="114" t="str">
        <f>IF($S76=TRUE,S90,"")</f>
        <v/>
      </c>
      <c r="AC90" s="114" t="str">
        <f>IF($T76=TRUE,T90,"")</f>
        <v/>
      </c>
      <c r="AD90" s="114" t="str">
        <f>IF($U76=TRUE,U90,"")</f>
        <v/>
      </c>
      <c r="AE90" s="132" t="str">
        <f>IF($V76=TRUE,V90,"")</f>
        <v/>
      </c>
    </row>
    <row r="91" spans="4:31" x14ac:dyDescent="0.2">
      <c r="D91" t="s">
        <v>350</v>
      </c>
      <c r="J91" s="72"/>
      <c r="K91" s="72"/>
      <c r="L91" s="72"/>
      <c r="M91" s="72"/>
      <c r="O91" s="240"/>
      <c r="P91" s="118" t="s">
        <v>1076</v>
      </c>
      <c r="Q91" s="114">
        <f>+RESUMEN!I94</f>
        <v>5</v>
      </c>
      <c r="R91" s="114">
        <f>+RESUMEN!J94</f>
        <v>6</v>
      </c>
      <c r="S91" s="114">
        <f>+RESUMEN!L94</f>
        <v>0</v>
      </c>
      <c r="T91" s="114">
        <f>+RESUMEN!N94</f>
        <v>0</v>
      </c>
      <c r="U91" s="114">
        <f>+RESUMEN!P94</f>
        <v>0</v>
      </c>
      <c r="V91" s="132">
        <f>+RESUMEN!R94</f>
        <v>6</v>
      </c>
      <c r="X91" s="240"/>
      <c r="Y91" s="118" t="s">
        <v>1076</v>
      </c>
      <c r="Z91" s="114" t="str">
        <f>IF($Q76=TRUE,Q91,"")</f>
        <v/>
      </c>
      <c r="AA91" s="114" t="str">
        <f>IF($R76=TRUE,R91,"")</f>
        <v/>
      </c>
      <c r="AB91" s="114" t="str">
        <f>IF($S76=TRUE,S91,"")</f>
        <v/>
      </c>
      <c r="AC91" s="114" t="str">
        <f>IF($T76=TRUE,T91,"")</f>
        <v/>
      </c>
      <c r="AD91" s="114" t="str">
        <f>IF($U76=TRUE,U91,"")</f>
        <v/>
      </c>
      <c r="AE91" s="132" t="str">
        <f>IF($V76=TRUE,V91,"")</f>
        <v/>
      </c>
    </row>
    <row r="92" spans="4:31" x14ac:dyDescent="0.2">
      <c r="D92" s="102" t="s">
        <v>1016</v>
      </c>
      <c r="E92" s="72">
        <v>7</v>
      </c>
      <c r="F92" s="72">
        <v>6</v>
      </c>
      <c r="G92" s="72">
        <v>4</v>
      </c>
      <c r="H92" s="72">
        <v>0</v>
      </c>
      <c r="J92" s="72" t="str">
        <f>IF($E1=TRUE,E92,"")</f>
        <v/>
      </c>
      <c r="K92" s="72">
        <f>IF($F1=TRUE,F92,"")</f>
        <v>6</v>
      </c>
      <c r="L92" s="72" t="str">
        <f>IF($G1=TRUE,G92,"")</f>
        <v/>
      </c>
      <c r="M92" s="72" t="str">
        <f>IF($H1=TRUE,H92,"")</f>
        <v/>
      </c>
      <c r="O92" s="217" t="s">
        <v>535</v>
      </c>
      <c r="P92" s="107" t="s">
        <v>1077</v>
      </c>
      <c r="Q92" s="114">
        <f>+RESUMEN!I95</f>
        <v>4</v>
      </c>
      <c r="R92" s="114">
        <f>+RESUMEN!J95</f>
        <v>0</v>
      </c>
      <c r="S92" s="114">
        <f>+RESUMEN!L95</f>
        <v>0</v>
      </c>
      <c r="T92" s="114">
        <f>+RESUMEN!N95</f>
        <v>0</v>
      </c>
      <c r="U92" s="114">
        <f>+RESUMEN!P95</f>
        <v>0</v>
      </c>
      <c r="V92" s="132">
        <f>+RESUMEN!R95</f>
        <v>6</v>
      </c>
      <c r="X92" s="217" t="s">
        <v>535</v>
      </c>
      <c r="Y92" s="107" t="s">
        <v>1077</v>
      </c>
      <c r="Z92" s="114" t="str">
        <f>IF($Q76=TRUE,Q92,"")</f>
        <v/>
      </c>
      <c r="AA92" s="114" t="str">
        <f>IF($R76=TRUE,R92,"")</f>
        <v/>
      </c>
      <c r="AB92" s="114" t="str">
        <f>IF($S76=TRUE,S92,"")</f>
        <v/>
      </c>
      <c r="AC92" s="114" t="str">
        <f>IF($T76=TRUE,T92,"")</f>
        <v/>
      </c>
      <c r="AD92" s="114" t="str">
        <f>IF($U76=TRUE,U92,"")</f>
        <v/>
      </c>
      <c r="AE92" s="132" t="str">
        <f>IF($V76=TRUE,V92,"")</f>
        <v/>
      </c>
    </row>
    <row r="93" spans="4:31" x14ac:dyDescent="0.2">
      <c r="D93" s="102" t="s">
        <v>261</v>
      </c>
      <c r="E93" s="72">
        <v>7</v>
      </c>
      <c r="F93" s="72">
        <v>6</v>
      </c>
      <c r="G93" s="72">
        <v>5</v>
      </c>
      <c r="H93" s="72">
        <v>4</v>
      </c>
      <c r="J93" s="72" t="str">
        <f>IF($E1=TRUE,E93,"")</f>
        <v/>
      </c>
      <c r="K93" s="72">
        <f>IF($F1=TRUE,F93,"")</f>
        <v>6</v>
      </c>
      <c r="L93" s="72" t="str">
        <f>IF($G1=TRUE,G93,"")</f>
        <v/>
      </c>
      <c r="M93" s="72" t="str">
        <f>IF($H1=TRUE,H93,"")</f>
        <v/>
      </c>
      <c r="O93" s="217"/>
      <c r="P93" s="107" t="s">
        <v>1078</v>
      </c>
      <c r="Q93" s="114">
        <f>+RESUMEN!I96</f>
        <v>5</v>
      </c>
      <c r="R93" s="114">
        <f>+RESUMEN!J96</f>
        <v>6</v>
      </c>
      <c r="S93" s="114">
        <f>+RESUMEN!L96</f>
        <v>0</v>
      </c>
      <c r="T93" s="114">
        <f>+RESUMEN!N96</f>
        <v>0</v>
      </c>
      <c r="U93" s="114">
        <f>+RESUMEN!P96</f>
        <v>0</v>
      </c>
      <c r="V93" s="132">
        <f>+RESUMEN!R96</f>
        <v>6</v>
      </c>
      <c r="X93" s="217"/>
      <c r="Y93" s="107" t="s">
        <v>1078</v>
      </c>
      <c r="Z93" s="114" t="str">
        <f>IF($Q76=TRUE,Q93,"")</f>
        <v/>
      </c>
      <c r="AA93" s="114" t="str">
        <f>IF($R76=TRUE,R93,"")</f>
        <v/>
      </c>
      <c r="AB93" s="114" t="str">
        <f>IF($S76=TRUE,S93,"")</f>
        <v/>
      </c>
      <c r="AC93" s="114" t="str">
        <f>IF($T76=TRUE,T93,"")</f>
        <v/>
      </c>
      <c r="AD93" s="114" t="str">
        <f>IF($U76=TRUE,U93,"")</f>
        <v/>
      </c>
      <c r="AE93" s="132" t="str">
        <f>IF($V76=TRUE,V93,"")</f>
        <v/>
      </c>
    </row>
    <row r="94" spans="4:31" x14ac:dyDescent="0.2">
      <c r="D94" t="s">
        <v>351</v>
      </c>
      <c r="J94" s="72"/>
      <c r="K94" s="72"/>
      <c r="L94" s="72"/>
      <c r="M94" s="72"/>
      <c r="O94" s="240" t="s">
        <v>536</v>
      </c>
      <c r="P94" s="118" t="s">
        <v>1079</v>
      </c>
      <c r="Q94" s="114">
        <f>+RESUMEN!I97</f>
        <v>5</v>
      </c>
      <c r="R94" s="114">
        <f>+RESUMEN!J97</f>
        <v>5</v>
      </c>
      <c r="S94" s="114">
        <f>+RESUMEN!L97</f>
        <v>3</v>
      </c>
      <c r="T94" s="114">
        <f>+RESUMEN!N97</f>
        <v>3</v>
      </c>
      <c r="U94" s="114">
        <f>+RESUMEN!P97</f>
        <v>3</v>
      </c>
      <c r="V94" s="132">
        <f>+RESUMEN!R97</f>
        <v>3.5</v>
      </c>
      <c r="X94" s="240" t="s">
        <v>536</v>
      </c>
      <c r="Y94" s="118" t="s">
        <v>1079</v>
      </c>
      <c r="Z94" s="114" t="str">
        <f>IF($Q76=TRUE,Q94,"")</f>
        <v/>
      </c>
      <c r="AA94" s="114" t="str">
        <f>IF($R76=TRUE,R94,"")</f>
        <v/>
      </c>
      <c r="AB94" s="114" t="str">
        <f>IF($S76=TRUE,S94,"")</f>
        <v/>
      </c>
      <c r="AC94" s="114" t="str">
        <f>IF($T76=TRUE,T94,"")</f>
        <v/>
      </c>
      <c r="AD94" s="114" t="str">
        <f>IF($U76=TRUE,U94,"")</f>
        <v/>
      </c>
      <c r="AE94" s="132" t="str">
        <f>IF($V76=TRUE,V94,"")</f>
        <v/>
      </c>
    </row>
    <row r="95" spans="4:31" x14ac:dyDescent="0.2">
      <c r="D95" s="102" t="s">
        <v>1016</v>
      </c>
      <c r="E95" s="72">
        <v>7</v>
      </c>
      <c r="F95" s="72">
        <v>7</v>
      </c>
      <c r="G95" s="72">
        <v>4</v>
      </c>
      <c r="H95" s="72">
        <v>0</v>
      </c>
      <c r="J95" s="72" t="str">
        <f>IF($E1=TRUE,E95,"")</f>
        <v/>
      </c>
      <c r="K95" s="72">
        <f>IF($F1=TRUE,F95,"")</f>
        <v>7</v>
      </c>
      <c r="L95" s="72" t="str">
        <f>IF($G1=TRUE,G95,"")</f>
        <v/>
      </c>
      <c r="M95" s="72" t="str">
        <f>IF($H1=TRUE,H95,"")</f>
        <v/>
      </c>
      <c r="O95" s="240"/>
      <c r="P95" s="118" t="s">
        <v>1080</v>
      </c>
      <c r="Q95" s="114">
        <f>+RESUMEN!I98</f>
        <v>6</v>
      </c>
      <c r="R95" s="114">
        <f>+RESUMEN!J98</f>
        <v>4</v>
      </c>
      <c r="S95" s="114">
        <f>+RESUMEN!L98</f>
        <v>5</v>
      </c>
      <c r="T95" s="114">
        <f>+RESUMEN!N98</f>
        <v>6</v>
      </c>
      <c r="U95" s="114">
        <f>+RESUMEN!P98</f>
        <v>10</v>
      </c>
      <c r="V95" s="132">
        <f>+RESUMEN!R98</f>
        <v>6.25</v>
      </c>
      <c r="X95" s="240"/>
      <c r="Y95" s="118" t="s">
        <v>1080</v>
      </c>
      <c r="Z95" s="114" t="str">
        <f>IF($Q76=TRUE,Q95,"")</f>
        <v/>
      </c>
      <c r="AA95" s="114" t="str">
        <f>IF($R76=TRUE,R95,"")</f>
        <v/>
      </c>
      <c r="AB95" s="114" t="str">
        <f>IF($S76=TRUE,S95,"")</f>
        <v/>
      </c>
      <c r="AC95" s="114" t="str">
        <f>IF($T76=TRUE,T95,"")</f>
        <v/>
      </c>
      <c r="AD95" s="114" t="str">
        <f>IF($U76=TRUE,U95,"")</f>
        <v/>
      </c>
      <c r="AE95" s="132" t="str">
        <f>IF($V76=TRUE,V95,"")</f>
        <v/>
      </c>
    </row>
    <row r="96" spans="4:31" x14ac:dyDescent="0.2">
      <c r="D96" s="102" t="s">
        <v>261</v>
      </c>
      <c r="E96" s="72">
        <v>7</v>
      </c>
      <c r="F96" s="72">
        <v>6</v>
      </c>
      <c r="G96" s="72">
        <v>5</v>
      </c>
      <c r="H96" s="72">
        <v>4</v>
      </c>
      <c r="J96" s="72" t="str">
        <f>IF($E1=TRUE,E96,"")</f>
        <v/>
      </c>
      <c r="K96" s="72">
        <f>IF($F1=TRUE,F96,"")</f>
        <v>6</v>
      </c>
      <c r="L96" s="72" t="str">
        <f>IF($G1=TRUE,G96,"")</f>
        <v/>
      </c>
      <c r="M96" s="72" t="str">
        <f>IF($H1=TRUE,H96,"")</f>
        <v/>
      </c>
      <c r="O96" s="217" t="s">
        <v>537</v>
      </c>
      <c r="P96" s="107" t="s">
        <v>1081</v>
      </c>
      <c r="Q96" s="114">
        <f>+RESUMEN!I99</f>
        <v>4</v>
      </c>
      <c r="R96" s="114">
        <f>+RESUMEN!J99</f>
        <v>6</v>
      </c>
      <c r="S96" s="114">
        <f>+RESUMEN!L99</f>
        <v>0</v>
      </c>
      <c r="T96" s="114">
        <f>+RESUMEN!N99</f>
        <v>0</v>
      </c>
      <c r="U96" s="114">
        <f>+RESUMEN!P99</f>
        <v>0</v>
      </c>
      <c r="V96" s="132">
        <f>+RESUMEN!R99</f>
        <v>6</v>
      </c>
      <c r="X96" s="217" t="s">
        <v>537</v>
      </c>
      <c r="Y96" s="107" t="s">
        <v>1081</v>
      </c>
      <c r="Z96" s="114" t="str">
        <f>IF($Q76=TRUE,Q96,"")</f>
        <v/>
      </c>
      <c r="AA96" s="114" t="str">
        <f>IF($R76=TRUE,R96,"")</f>
        <v/>
      </c>
      <c r="AB96" s="114" t="str">
        <f>IF($S76=TRUE,S96,"")</f>
        <v/>
      </c>
      <c r="AC96" s="114" t="str">
        <f>IF($T76=TRUE,T96,"")</f>
        <v/>
      </c>
      <c r="AD96" s="114" t="str">
        <f>IF($U76=TRUE,U96,"")</f>
        <v/>
      </c>
      <c r="AE96" s="132" t="str">
        <f>IF($V76=TRUE,V96,"")</f>
        <v/>
      </c>
    </row>
    <row r="97" spans="4:31" x14ac:dyDescent="0.2">
      <c r="D97" t="s">
        <v>352</v>
      </c>
      <c r="J97" s="72"/>
      <c r="K97" s="72"/>
      <c r="L97" s="72"/>
      <c r="M97" s="72"/>
      <c r="O97" s="217"/>
      <c r="P97" s="107" t="s">
        <v>1082</v>
      </c>
      <c r="Q97" s="114">
        <f>+RESUMEN!I100</f>
        <v>5</v>
      </c>
      <c r="R97" s="114">
        <f>+RESUMEN!J100</f>
        <v>6</v>
      </c>
      <c r="S97" s="114">
        <f>+RESUMEN!L100</f>
        <v>0</v>
      </c>
      <c r="T97" s="114">
        <f>+RESUMEN!N100</f>
        <v>0</v>
      </c>
      <c r="U97" s="114">
        <f>+RESUMEN!P100</f>
        <v>0</v>
      </c>
      <c r="V97" s="132">
        <f>+RESUMEN!R100</f>
        <v>6</v>
      </c>
      <c r="X97" s="217"/>
      <c r="Y97" s="107" t="s">
        <v>1082</v>
      </c>
      <c r="Z97" s="114" t="str">
        <f>IF($Q76=TRUE,Q97,"")</f>
        <v/>
      </c>
      <c r="AA97" s="114" t="str">
        <f>IF($R76=TRUE,R97,"")</f>
        <v/>
      </c>
      <c r="AB97" s="114" t="str">
        <f>IF($S76=TRUE,S97,"")</f>
        <v/>
      </c>
      <c r="AC97" s="114" t="str">
        <f>IF($T76=TRUE,T97,"")</f>
        <v/>
      </c>
      <c r="AD97" s="114" t="str">
        <f>IF($U76=TRUE,U97,"")</f>
        <v/>
      </c>
      <c r="AE97" s="132" t="str">
        <f>IF($V76=TRUE,V97,"")</f>
        <v/>
      </c>
    </row>
    <row r="98" spans="4:31" x14ac:dyDescent="0.2">
      <c r="D98" s="102" t="s">
        <v>1016</v>
      </c>
      <c r="E98" s="72">
        <v>8</v>
      </c>
      <c r="F98" s="72">
        <v>7</v>
      </c>
      <c r="G98" s="72">
        <v>5</v>
      </c>
      <c r="H98" s="72">
        <v>0</v>
      </c>
      <c r="J98" s="72" t="str">
        <f>IF($E1=TRUE,E98,"")</f>
        <v/>
      </c>
      <c r="K98" s="72">
        <f>IF($F1=TRUE,F98,"")</f>
        <v>7</v>
      </c>
      <c r="L98" s="72" t="str">
        <f>IF($G1=TRUE,G98,"")</f>
        <v/>
      </c>
      <c r="M98" s="72" t="str">
        <f>IF($H1=TRUE,H98,"")</f>
        <v/>
      </c>
      <c r="O98" s="240" t="s">
        <v>538</v>
      </c>
      <c r="P98" s="118" t="s">
        <v>1083</v>
      </c>
      <c r="Q98" s="114">
        <f>+RESUMEN!I101</f>
        <v>4</v>
      </c>
      <c r="R98" s="114">
        <f>+RESUMEN!J101</f>
        <v>6</v>
      </c>
      <c r="S98" s="114">
        <f>+RESUMEN!L101</f>
        <v>0</v>
      </c>
      <c r="T98" s="114">
        <f>+RESUMEN!N101</f>
        <v>0</v>
      </c>
      <c r="U98" s="114">
        <f>+RESUMEN!P101</f>
        <v>0</v>
      </c>
      <c r="V98" s="132">
        <f>+RESUMEN!R101</f>
        <v>6</v>
      </c>
      <c r="X98" s="240" t="s">
        <v>538</v>
      </c>
      <c r="Y98" s="118" t="s">
        <v>1083</v>
      </c>
      <c r="Z98" s="114" t="str">
        <f>IF($Q76=TRUE,Q98,"")</f>
        <v/>
      </c>
      <c r="AA98" s="114" t="str">
        <f>IF($R76=TRUE,R98,"")</f>
        <v/>
      </c>
      <c r="AB98" s="114" t="str">
        <f>IF($S76=TRUE,S98,"")</f>
        <v/>
      </c>
      <c r="AC98" s="114" t="str">
        <f>IF($T76=TRUE,T98,"")</f>
        <v/>
      </c>
      <c r="AD98" s="114" t="str">
        <f>IF($U76=TRUE,U98,"")</f>
        <v/>
      </c>
      <c r="AE98" s="132" t="str">
        <f>IF($V76=TRUE,V98,"")</f>
        <v/>
      </c>
    </row>
    <row r="99" spans="4:31" x14ac:dyDescent="0.2">
      <c r="D99" s="102" t="s">
        <v>261</v>
      </c>
      <c r="E99" s="72">
        <v>7</v>
      </c>
      <c r="F99" s="72">
        <v>6</v>
      </c>
      <c r="G99" s="72">
        <v>5</v>
      </c>
      <c r="H99" s="72">
        <v>4</v>
      </c>
      <c r="J99" s="72" t="str">
        <f>IF($E1=TRUE,E99,"")</f>
        <v/>
      </c>
      <c r="K99" s="72">
        <f>IF($F1=TRUE,F99,"")</f>
        <v>6</v>
      </c>
      <c r="L99" s="72" t="str">
        <f>IF($G1=TRUE,G99,"")</f>
        <v/>
      </c>
      <c r="M99" s="72" t="str">
        <f>IF($H1=TRUE,H99,"")</f>
        <v/>
      </c>
      <c r="O99" s="240"/>
      <c r="P99" s="118" t="s">
        <v>1084</v>
      </c>
      <c r="Q99" s="114">
        <f>+RESUMEN!I102</f>
        <v>5</v>
      </c>
      <c r="R99" s="114">
        <f>+RESUMEN!J102</f>
        <v>7</v>
      </c>
      <c r="S99" s="114">
        <f>+RESUMEN!L102</f>
        <v>0</v>
      </c>
      <c r="T99" s="114">
        <f>+RESUMEN!N102</f>
        <v>0</v>
      </c>
      <c r="U99" s="114">
        <f>+RESUMEN!P102</f>
        <v>0</v>
      </c>
      <c r="V99" s="132">
        <f>+RESUMEN!R102</f>
        <v>7</v>
      </c>
      <c r="X99" s="240"/>
      <c r="Y99" s="118" t="s">
        <v>1084</v>
      </c>
      <c r="Z99" s="114" t="str">
        <f>IF($Q76=TRUE,Q99,"")</f>
        <v/>
      </c>
      <c r="AA99" s="114" t="str">
        <f>IF($R76=TRUE,R99,"")</f>
        <v/>
      </c>
      <c r="AB99" s="114" t="str">
        <f>IF($S76=TRUE,S99,"")</f>
        <v/>
      </c>
      <c r="AC99" s="114" t="str">
        <f>IF($T76=TRUE,T99,"")</f>
        <v/>
      </c>
      <c r="AD99" s="114" t="str">
        <f>IF($U76=TRUE,U99,"")</f>
        <v/>
      </c>
      <c r="AE99" s="132" t="str">
        <f>IF($V76=TRUE,V99,"")</f>
        <v/>
      </c>
    </row>
    <row r="100" spans="4:31" x14ac:dyDescent="0.2">
      <c r="D100" t="s">
        <v>353</v>
      </c>
      <c r="J100" s="72"/>
      <c r="K100" s="72"/>
      <c r="L100" s="72"/>
      <c r="M100" s="72"/>
    </row>
    <row r="101" spans="4:31" x14ac:dyDescent="0.2">
      <c r="D101" s="102" t="s">
        <v>1016</v>
      </c>
      <c r="E101" s="72">
        <v>7</v>
      </c>
      <c r="F101" s="72">
        <v>6</v>
      </c>
      <c r="G101" s="72">
        <v>5</v>
      </c>
      <c r="H101" s="72">
        <v>0</v>
      </c>
      <c r="J101" s="72" t="str">
        <f>IF($E1=TRUE,E101,"")</f>
        <v/>
      </c>
      <c r="K101" s="72">
        <f>IF($F1=TRUE,F101,"")</f>
        <v>6</v>
      </c>
      <c r="L101" s="72" t="str">
        <f>IF($G1=TRUE,G101,"")</f>
        <v/>
      </c>
      <c r="M101" s="72" t="str">
        <f>IF($H1=TRUE,H101,"")</f>
        <v/>
      </c>
    </row>
    <row r="102" spans="4:31" x14ac:dyDescent="0.2">
      <c r="D102" s="102" t="s">
        <v>261</v>
      </c>
      <c r="E102" s="72">
        <v>8</v>
      </c>
      <c r="F102" s="72">
        <v>7</v>
      </c>
      <c r="G102" s="72">
        <v>6</v>
      </c>
      <c r="H102" s="72">
        <v>5</v>
      </c>
      <c r="J102" s="72" t="str">
        <f>IF($E1=TRUE,E102,"")</f>
        <v/>
      </c>
      <c r="K102" s="72">
        <f>IF($F1=TRUE,F102,"")</f>
        <v>7</v>
      </c>
      <c r="L102" s="72" t="str">
        <f>IF($G1=TRUE,G102,"")</f>
        <v/>
      </c>
      <c r="M102" s="72" t="str">
        <f>IF($H1=TRUE,H102,"")</f>
        <v/>
      </c>
    </row>
    <row r="103" spans="4:31" x14ac:dyDescent="0.2">
      <c r="D103" t="s">
        <v>354</v>
      </c>
      <c r="J103" s="72"/>
      <c r="K103" s="72"/>
      <c r="L103" s="72"/>
      <c r="M103" s="72"/>
    </row>
    <row r="104" spans="4:31" x14ac:dyDescent="0.2">
      <c r="D104" s="102" t="s">
        <v>1016</v>
      </c>
      <c r="E104" s="72">
        <v>7</v>
      </c>
      <c r="F104" s="72">
        <v>7</v>
      </c>
      <c r="G104" s="72">
        <v>4</v>
      </c>
      <c r="H104" s="72">
        <v>0</v>
      </c>
      <c r="J104" s="72" t="str">
        <f>IF($E1=TRUE,E104,"")</f>
        <v/>
      </c>
      <c r="K104" s="72">
        <f>IF($F1=TRUE,F104,"")</f>
        <v>7</v>
      </c>
      <c r="L104" s="72" t="str">
        <f>IF($G1=TRUE,G104,"")</f>
        <v/>
      </c>
      <c r="M104" s="72" t="str">
        <f>IF($H1=TRUE,H104,"")</f>
        <v/>
      </c>
    </row>
    <row r="105" spans="4:31" x14ac:dyDescent="0.2">
      <c r="D105" s="102" t="s">
        <v>261</v>
      </c>
      <c r="E105" s="72">
        <v>6</v>
      </c>
      <c r="F105" s="72">
        <v>5</v>
      </c>
      <c r="G105" s="72">
        <v>4</v>
      </c>
      <c r="H105" s="72">
        <v>3</v>
      </c>
      <c r="J105" s="72" t="str">
        <f>IF($E1=TRUE,E105,"")</f>
        <v/>
      </c>
      <c r="K105" s="72">
        <f>IF($F1=TRUE,F105,"")</f>
        <v>5</v>
      </c>
      <c r="L105" s="72" t="str">
        <f>IF($G1=TRUE,G105,"")</f>
        <v/>
      </c>
      <c r="M105" s="72" t="str">
        <f>IF($H1=TRUE,H105,"")</f>
        <v/>
      </c>
    </row>
    <row r="106" spans="4:31" x14ac:dyDescent="0.2">
      <c r="D106" t="s">
        <v>355</v>
      </c>
      <c r="J106" s="72"/>
      <c r="K106" s="72"/>
      <c r="L106" s="72"/>
      <c r="M106" s="72"/>
    </row>
    <row r="107" spans="4:31" x14ac:dyDescent="0.2">
      <c r="D107" s="102" t="s">
        <v>1016</v>
      </c>
      <c r="E107" s="72">
        <v>7</v>
      </c>
      <c r="F107" s="72">
        <v>6</v>
      </c>
      <c r="G107" s="72">
        <v>4</v>
      </c>
      <c r="H107" s="72">
        <v>0</v>
      </c>
      <c r="J107" s="72" t="str">
        <f>IF($E1=TRUE,E107,"")</f>
        <v/>
      </c>
      <c r="K107" s="72">
        <f>IF($F1=TRUE,F107,"")</f>
        <v>6</v>
      </c>
      <c r="L107" s="72" t="str">
        <f>IF($G1=TRUE,G107,"")</f>
        <v/>
      </c>
      <c r="M107" s="72" t="str">
        <f>IF($H1=TRUE,H107,"")</f>
        <v/>
      </c>
    </row>
    <row r="108" spans="4:31" x14ac:dyDescent="0.2">
      <c r="D108" s="102" t="s">
        <v>261</v>
      </c>
      <c r="E108" s="72">
        <v>7</v>
      </c>
      <c r="F108" s="72">
        <v>6</v>
      </c>
      <c r="G108" s="72">
        <v>5</v>
      </c>
      <c r="H108" s="72">
        <v>4</v>
      </c>
      <c r="J108" s="72" t="str">
        <f>IF($E1=TRUE,E108,"")</f>
        <v/>
      </c>
      <c r="K108" s="72">
        <f>IF($F1=TRUE,F108,"")</f>
        <v>6</v>
      </c>
      <c r="L108" s="72" t="str">
        <f>IF($G1=TRUE,G108,"")</f>
        <v/>
      </c>
      <c r="M108" s="72" t="str">
        <f>IF($H1=TRUE,H108,"")</f>
        <v/>
      </c>
    </row>
    <row r="109" spans="4:31" x14ac:dyDescent="0.2">
      <c r="K109" s="72"/>
      <c r="L109" s="72"/>
      <c r="M109" s="72"/>
    </row>
    <row r="110" spans="4:31" x14ac:dyDescent="0.2">
      <c r="D110" t="s">
        <v>528</v>
      </c>
      <c r="K110" s="72"/>
      <c r="L110" s="72"/>
      <c r="M110" s="72"/>
    </row>
    <row r="111" spans="4:31" x14ac:dyDescent="0.2">
      <c r="D111" s="102" t="s">
        <v>1016</v>
      </c>
      <c r="E111" s="72">
        <v>8</v>
      </c>
      <c r="F111" s="72">
        <v>7</v>
      </c>
      <c r="G111" s="72">
        <v>5</v>
      </c>
      <c r="H111" s="72">
        <v>0</v>
      </c>
      <c r="J111" s="72" t="str">
        <f>IF($E1=TRUE,E111,"")</f>
        <v/>
      </c>
      <c r="K111" s="72">
        <f>IF($F1=TRUE,F111,"")</f>
        <v>7</v>
      </c>
      <c r="L111" s="72" t="str">
        <f>IF($G1=TRUE,G111,"")</f>
        <v/>
      </c>
      <c r="M111" s="72" t="str">
        <f>IF($H1=TRUE,H111,"")</f>
        <v/>
      </c>
    </row>
    <row r="112" spans="4:31" x14ac:dyDescent="0.2">
      <c r="D112" s="102" t="s">
        <v>261</v>
      </c>
      <c r="E112" s="72">
        <v>8</v>
      </c>
      <c r="F112" s="72">
        <v>7</v>
      </c>
      <c r="G112" s="72">
        <v>5</v>
      </c>
      <c r="H112" s="72">
        <v>4</v>
      </c>
      <c r="J112" s="72" t="str">
        <f>IF($E1=TRUE,E112,"")</f>
        <v/>
      </c>
      <c r="K112" s="72">
        <f>IF($F1=TRUE,F112,"")</f>
        <v>7</v>
      </c>
      <c r="L112" s="72" t="str">
        <f>IF($G1=TRUE,G112,"")</f>
        <v/>
      </c>
      <c r="M112" s="72" t="str">
        <f>IF($H1=TRUE,H112,"")</f>
        <v/>
      </c>
    </row>
    <row r="113" spans="4:13" x14ac:dyDescent="0.2">
      <c r="D113" t="s">
        <v>529</v>
      </c>
      <c r="J113" s="72"/>
      <c r="K113" s="72"/>
      <c r="L113" s="72"/>
      <c r="M113" s="72"/>
    </row>
    <row r="114" spans="4:13" x14ac:dyDescent="0.2">
      <c r="D114" s="102" t="s">
        <v>1016</v>
      </c>
      <c r="E114" s="72">
        <v>7</v>
      </c>
      <c r="F114" s="72">
        <v>4</v>
      </c>
      <c r="G114" s="72">
        <v>3</v>
      </c>
      <c r="H114" s="72">
        <v>0</v>
      </c>
      <c r="J114" s="72" t="str">
        <f>IF($E1=TRUE,E114,"")</f>
        <v/>
      </c>
      <c r="K114" s="72">
        <f>IF($F1=TRUE,F114,"")</f>
        <v>4</v>
      </c>
      <c r="L114" s="72" t="str">
        <f>IF($G1=TRUE,G114,"")</f>
        <v/>
      </c>
      <c r="M114" s="72" t="str">
        <f>IF($H1=TRUE,H114,"")</f>
        <v/>
      </c>
    </row>
    <row r="115" spans="4:13" x14ac:dyDescent="0.2">
      <c r="D115" s="102" t="s">
        <v>261</v>
      </c>
      <c r="E115" s="72">
        <v>7</v>
      </c>
      <c r="F115" s="72">
        <v>5</v>
      </c>
      <c r="G115" s="72">
        <v>3</v>
      </c>
      <c r="H115" s="72">
        <v>2</v>
      </c>
      <c r="J115" s="72" t="str">
        <f>IF($E1=TRUE,E115,"")</f>
        <v/>
      </c>
      <c r="K115" s="72">
        <f>IF($F1=TRUE,F115,"")</f>
        <v>5</v>
      </c>
      <c r="L115" s="72" t="str">
        <f>IF($G1=TRUE,G115,"")</f>
        <v/>
      </c>
      <c r="M115" s="72" t="str">
        <f>IF($H1=TRUE,H115,"")</f>
        <v/>
      </c>
    </row>
    <row r="116" spans="4:13" x14ac:dyDescent="0.2">
      <c r="D116" t="s">
        <v>530</v>
      </c>
      <c r="J116" s="72"/>
      <c r="K116" s="72"/>
      <c r="L116" s="72"/>
      <c r="M116" s="72"/>
    </row>
    <row r="117" spans="4:13" x14ac:dyDescent="0.2">
      <c r="D117" s="102" t="s">
        <v>1016</v>
      </c>
      <c r="E117" s="72">
        <v>8</v>
      </c>
      <c r="F117" s="72">
        <v>5</v>
      </c>
      <c r="G117" s="72">
        <v>3</v>
      </c>
      <c r="H117" s="72">
        <v>0</v>
      </c>
      <c r="J117" s="72" t="str">
        <f>IF($E1=TRUE,E117,"")</f>
        <v/>
      </c>
      <c r="K117" s="72">
        <f>IF($F1=TRUE,F117,"")</f>
        <v>5</v>
      </c>
      <c r="L117" s="72" t="str">
        <f>IF($G1=TRUE,G117,"")</f>
        <v/>
      </c>
      <c r="M117" s="72" t="str">
        <f>IF($H1=TRUE,H117,"")</f>
        <v/>
      </c>
    </row>
    <row r="118" spans="4:13" x14ac:dyDescent="0.2">
      <c r="D118" s="102" t="s">
        <v>261</v>
      </c>
      <c r="E118" s="72">
        <v>8</v>
      </c>
      <c r="F118" s="72">
        <v>6</v>
      </c>
      <c r="G118" s="72">
        <v>4</v>
      </c>
      <c r="H118" s="72">
        <v>2</v>
      </c>
      <c r="J118" s="72" t="str">
        <f>IF($E1=TRUE,E118,"")</f>
        <v/>
      </c>
      <c r="K118" s="72">
        <f>IF($F1=TRUE,F118,"")</f>
        <v>6</v>
      </c>
      <c r="L118" s="72" t="str">
        <f>IF($G1=TRUE,G118,"")</f>
        <v/>
      </c>
      <c r="M118" s="72" t="str">
        <f>IF($H1=TRUE,H118,"")</f>
        <v/>
      </c>
    </row>
    <row r="119" spans="4:13" x14ac:dyDescent="0.2">
      <c r="D119" t="s">
        <v>531</v>
      </c>
      <c r="J119" s="72"/>
      <c r="K119" s="72"/>
      <c r="L119" s="72"/>
      <c r="M119" s="72"/>
    </row>
    <row r="120" spans="4:13" x14ac:dyDescent="0.2">
      <c r="D120" s="102" t="s">
        <v>1016</v>
      </c>
      <c r="E120" s="72">
        <v>7</v>
      </c>
      <c r="F120" s="72">
        <v>5</v>
      </c>
      <c r="G120" s="72">
        <v>3</v>
      </c>
      <c r="H120" s="72">
        <v>0</v>
      </c>
      <c r="J120" s="72" t="str">
        <f>IF($E1=TRUE,E120,"")</f>
        <v/>
      </c>
      <c r="K120" s="72">
        <f>IF($F1=TRUE,F120,"")</f>
        <v>5</v>
      </c>
      <c r="L120" s="72" t="str">
        <f>IF($G1=TRUE,G120,"")</f>
        <v/>
      </c>
      <c r="M120" s="72" t="str">
        <f>IF($H1=TRUE,H120,"")</f>
        <v/>
      </c>
    </row>
    <row r="121" spans="4:13" x14ac:dyDescent="0.2">
      <c r="D121" s="102" t="s">
        <v>261</v>
      </c>
      <c r="E121" s="72">
        <v>7</v>
      </c>
      <c r="F121" s="72">
        <v>6</v>
      </c>
      <c r="G121" s="72">
        <v>5</v>
      </c>
      <c r="H121" s="72">
        <v>4</v>
      </c>
      <c r="J121" s="72" t="str">
        <f>IF($E1=TRUE,E121,"")</f>
        <v/>
      </c>
      <c r="K121" s="72">
        <f>IF($F1=TRUE,F121,"")</f>
        <v>6</v>
      </c>
      <c r="L121" s="72" t="str">
        <f>IF($G1=TRUE,G121,"")</f>
        <v/>
      </c>
      <c r="M121" s="72" t="str">
        <f>IF($H1=TRUE,H121,"")</f>
        <v/>
      </c>
    </row>
    <row r="122" spans="4:13" x14ac:dyDescent="0.2">
      <c r="D122" t="s">
        <v>532</v>
      </c>
      <c r="J122" s="72"/>
      <c r="K122" s="72"/>
      <c r="L122" s="72"/>
      <c r="M122" s="72"/>
    </row>
    <row r="123" spans="4:13" x14ac:dyDescent="0.2">
      <c r="D123" s="102" t="s">
        <v>1016</v>
      </c>
      <c r="E123" s="72">
        <v>6</v>
      </c>
      <c r="F123" s="72">
        <v>4</v>
      </c>
      <c r="G123" s="72">
        <v>3</v>
      </c>
      <c r="H123" s="72">
        <v>0</v>
      </c>
      <c r="J123" s="72" t="str">
        <f>IF($E1=TRUE,E123,"")</f>
        <v/>
      </c>
      <c r="K123" s="72">
        <f>IF($F1=TRUE,F123,"")</f>
        <v>4</v>
      </c>
      <c r="L123" s="72" t="str">
        <f>IF($G1=TRUE,G123,"")</f>
        <v/>
      </c>
      <c r="M123" s="72" t="str">
        <f>IF($H1=TRUE,H123,"")</f>
        <v/>
      </c>
    </row>
    <row r="124" spans="4:13" x14ac:dyDescent="0.2">
      <c r="D124" s="102" t="s">
        <v>261</v>
      </c>
      <c r="E124" s="72">
        <v>7</v>
      </c>
      <c r="F124" s="72">
        <v>6</v>
      </c>
      <c r="G124" s="72">
        <v>5</v>
      </c>
      <c r="H124" s="72">
        <v>4</v>
      </c>
      <c r="J124" s="72" t="str">
        <f>IF($E1=TRUE,E124,"")</f>
        <v/>
      </c>
      <c r="K124" s="72">
        <f>IF($F1=TRUE,F124,"")</f>
        <v>6</v>
      </c>
      <c r="L124" s="72" t="str">
        <f>IF($G1=TRUE,G124,"")</f>
        <v/>
      </c>
      <c r="M124" s="72" t="str">
        <f>IF($H1=TRUE,H124,"")</f>
        <v/>
      </c>
    </row>
    <row r="125" spans="4:13" x14ac:dyDescent="0.2">
      <c r="D125" t="s">
        <v>533</v>
      </c>
      <c r="J125" s="72"/>
      <c r="K125" s="72"/>
      <c r="L125" s="72"/>
      <c r="M125" s="72"/>
    </row>
    <row r="126" spans="4:13" x14ac:dyDescent="0.2">
      <c r="D126" s="102" t="s">
        <v>1016</v>
      </c>
      <c r="E126" s="72">
        <v>7</v>
      </c>
      <c r="F126" s="72">
        <v>6</v>
      </c>
      <c r="G126" s="72">
        <v>4</v>
      </c>
      <c r="H126" s="72">
        <v>0</v>
      </c>
      <c r="J126" s="72" t="str">
        <f>IF($E1=TRUE,E126,"")</f>
        <v/>
      </c>
      <c r="K126" s="72">
        <f>IF($F1=TRUE,F126,"")</f>
        <v>6</v>
      </c>
      <c r="L126" s="72" t="str">
        <f>IF($G1=TRUE,G126,"")</f>
        <v/>
      </c>
      <c r="M126" s="72" t="str">
        <f>IF($H1=TRUE,H126,"")</f>
        <v/>
      </c>
    </row>
    <row r="127" spans="4:13" x14ac:dyDescent="0.2">
      <c r="D127" s="102" t="s">
        <v>261</v>
      </c>
      <c r="E127" s="72">
        <v>8</v>
      </c>
      <c r="F127" s="72">
        <v>7</v>
      </c>
      <c r="G127" s="72">
        <v>5</v>
      </c>
      <c r="H127" s="72">
        <v>3</v>
      </c>
      <c r="J127" s="72" t="str">
        <f>IF($E1=TRUE,E127,"")</f>
        <v/>
      </c>
      <c r="K127" s="72">
        <f>IF($F1=TRUE,F127,"")</f>
        <v>7</v>
      </c>
      <c r="L127" s="72" t="str">
        <f>IF($G1=TRUE,G127,"")</f>
        <v/>
      </c>
      <c r="M127" s="72" t="str">
        <f>IF($H1=TRUE,H127,"")</f>
        <v/>
      </c>
    </row>
    <row r="128" spans="4:13" x14ac:dyDescent="0.2">
      <c r="D128" t="s">
        <v>534</v>
      </c>
      <c r="J128" s="72"/>
      <c r="K128" s="72"/>
      <c r="L128" s="72"/>
      <c r="M128" s="72"/>
    </row>
    <row r="129" spans="4:13" x14ac:dyDescent="0.2">
      <c r="D129" s="102" t="s">
        <v>1016</v>
      </c>
      <c r="E129" s="72">
        <v>6</v>
      </c>
      <c r="F129" s="72">
        <v>4</v>
      </c>
      <c r="G129" s="72">
        <v>3</v>
      </c>
      <c r="H129" s="72">
        <v>0</v>
      </c>
      <c r="J129" s="72" t="str">
        <f>IF($E1=TRUE,E129,"")</f>
        <v/>
      </c>
      <c r="K129" s="72">
        <f>IF($F1=TRUE,F129,"")</f>
        <v>4</v>
      </c>
      <c r="L129" s="72" t="str">
        <f>IF($G1=TRUE,G129,"")</f>
        <v/>
      </c>
      <c r="M129" s="72" t="str">
        <f>IF($H1=TRUE,H129,"")</f>
        <v/>
      </c>
    </row>
    <row r="130" spans="4:13" x14ac:dyDescent="0.2">
      <c r="D130" s="102" t="s">
        <v>261</v>
      </c>
      <c r="E130" s="72">
        <v>7</v>
      </c>
      <c r="F130" s="72">
        <v>5</v>
      </c>
      <c r="G130" s="72">
        <v>4</v>
      </c>
      <c r="H130" s="72">
        <v>3</v>
      </c>
      <c r="J130" s="72" t="str">
        <f>IF($E1=TRUE,E130,"")</f>
        <v/>
      </c>
      <c r="K130" s="72">
        <f>IF($F1=TRUE,F130,"")</f>
        <v>5</v>
      </c>
      <c r="L130" s="72" t="str">
        <f>IF($G1=TRUE,G130,"")</f>
        <v/>
      </c>
      <c r="M130" s="72" t="str">
        <f>IF($H1=TRUE,H130,"")</f>
        <v/>
      </c>
    </row>
    <row r="131" spans="4:13" x14ac:dyDescent="0.2">
      <c r="D131" t="s">
        <v>535</v>
      </c>
      <c r="J131" s="72"/>
      <c r="K131" s="72"/>
      <c r="L131" s="72"/>
      <c r="M131" s="72"/>
    </row>
    <row r="132" spans="4:13" x14ac:dyDescent="0.2">
      <c r="D132" s="102" t="s">
        <v>1016</v>
      </c>
      <c r="E132" s="72">
        <v>6</v>
      </c>
      <c r="F132" s="72">
        <v>4</v>
      </c>
      <c r="G132" s="72">
        <v>3</v>
      </c>
      <c r="H132" s="72">
        <v>0</v>
      </c>
      <c r="J132" s="72" t="str">
        <f>IF($E1=TRUE,E132,"")</f>
        <v/>
      </c>
      <c r="K132" s="72">
        <f>IF($F1=TRUE,F132,"")</f>
        <v>4</v>
      </c>
      <c r="L132" s="72" t="str">
        <f>IF($G1=TRUE,G132,"")</f>
        <v/>
      </c>
      <c r="M132" s="72" t="str">
        <f>IF($H1=TRUE,H132,"")</f>
        <v/>
      </c>
    </row>
    <row r="133" spans="4:13" x14ac:dyDescent="0.2">
      <c r="D133" s="102" t="s">
        <v>261</v>
      </c>
      <c r="E133" s="72">
        <v>6</v>
      </c>
      <c r="F133" s="72">
        <v>5</v>
      </c>
      <c r="G133" s="72">
        <v>4</v>
      </c>
      <c r="H133" s="72">
        <v>3</v>
      </c>
      <c r="J133" s="72" t="str">
        <f>IF($E1=TRUE,E133,"")</f>
        <v/>
      </c>
      <c r="K133" s="72">
        <f>IF($F1=TRUE,F133,"")</f>
        <v>5</v>
      </c>
      <c r="L133" s="72" t="str">
        <f>IF($G1=TRUE,G133,"")</f>
        <v/>
      </c>
      <c r="M133" s="72" t="str">
        <f>IF($H1=TRUE,H133,"")</f>
        <v/>
      </c>
    </row>
    <row r="134" spans="4:13" x14ac:dyDescent="0.2">
      <c r="D134" t="s">
        <v>536</v>
      </c>
      <c r="J134" s="72"/>
      <c r="K134" s="72"/>
      <c r="L134" s="72"/>
      <c r="M134" s="72"/>
    </row>
    <row r="135" spans="4:13" x14ac:dyDescent="0.2">
      <c r="D135" s="102" t="s">
        <v>1016</v>
      </c>
      <c r="E135" s="72">
        <v>6</v>
      </c>
      <c r="F135" s="72">
        <v>5</v>
      </c>
      <c r="G135" s="72">
        <v>4</v>
      </c>
      <c r="H135" s="72">
        <v>0</v>
      </c>
      <c r="J135" s="72" t="str">
        <f>IF($E1=TRUE,E135,"")</f>
        <v/>
      </c>
      <c r="K135" s="72">
        <f>IF($F1=TRUE,F135,"")</f>
        <v>5</v>
      </c>
      <c r="L135" s="72" t="str">
        <f>IF($G1=TRUE,G135,"")</f>
        <v/>
      </c>
      <c r="M135" s="72" t="str">
        <f>IF($H1=TRUE,H135,"")</f>
        <v/>
      </c>
    </row>
    <row r="136" spans="4:13" x14ac:dyDescent="0.2">
      <c r="D136" s="102" t="s">
        <v>261</v>
      </c>
      <c r="E136" s="72">
        <v>6</v>
      </c>
      <c r="F136" s="72">
        <v>6</v>
      </c>
      <c r="G136" s="72">
        <v>4</v>
      </c>
      <c r="H136" s="72">
        <v>3</v>
      </c>
      <c r="J136" s="72" t="str">
        <f>IF($E1=TRUE,E136,"")</f>
        <v/>
      </c>
      <c r="K136" s="72">
        <f>IF($F1=TRUE,F136,"")</f>
        <v>6</v>
      </c>
      <c r="L136" s="72" t="str">
        <f>IF($G1=TRUE,G136,"")</f>
        <v/>
      </c>
      <c r="M136" s="72" t="str">
        <f>IF($H1=TRUE,H136,"")</f>
        <v/>
      </c>
    </row>
    <row r="137" spans="4:13" x14ac:dyDescent="0.2">
      <c r="D137" t="s">
        <v>537</v>
      </c>
      <c r="J137" s="72"/>
      <c r="K137" s="72"/>
      <c r="L137" s="72"/>
      <c r="M137" s="72"/>
    </row>
    <row r="138" spans="4:13" x14ac:dyDescent="0.2">
      <c r="D138" s="102" t="s">
        <v>1016</v>
      </c>
      <c r="E138" s="72">
        <v>6</v>
      </c>
      <c r="F138" s="72">
        <v>4</v>
      </c>
      <c r="G138" s="72">
        <v>3</v>
      </c>
      <c r="H138" s="72">
        <v>0</v>
      </c>
      <c r="J138" s="72" t="str">
        <f>IF($E1=TRUE,E138,"")</f>
        <v/>
      </c>
      <c r="K138" s="72">
        <f>IF($F1=TRUE,F138,"")</f>
        <v>4</v>
      </c>
      <c r="L138" s="72" t="str">
        <f>IF($G1=TRUE,G138,"")</f>
        <v/>
      </c>
      <c r="M138" s="72" t="str">
        <f>IF($H1=TRUE,H138,"")</f>
        <v/>
      </c>
    </row>
    <row r="139" spans="4:13" x14ac:dyDescent="0.2">
      <c r="D139" s="102" t="s">
        <v>261</v>
      </c>
      <c r="E139" s="72">
        <v>6</v>
      </c>
      <c r="F139" s="72">
        <v>5</v>
      </c>
      <c r="G139" s="72">
        <v>3</v>
      </c>
      <c r="H139" s="72">
        <v>3</v>
      </c>
      <c r="J139" s="72" t="str">
        <f>IF($E1=TRUE,E139,"")</f>
        <v/>
      </c>
      <c r="K139" s="72">
        <f>IF($F1=TRUE,F139,"")</f>
        <v>5</v>
      </c>
      <c r="L139" s="72" t="str">
        <f>IF($G1=TRUE,G139,"")</f>
        <v/>
      </c>
      <c r="M139" s="72" t="str">
        <f>IF($H1=TRUE,H139,"")</f>
        <v/>
      </c>
    </row>
    <row r="140" spans="4:13" x14ac:dyDescent="0.2">
      <c r="D140" t="s">
        <v>538</v>
      </c>
      <c r="J140" s="72"/>
      <c r="K140" s="72"/>
      <c r="L140" s="72"/>
      <c r="M140" s="72"/>
    </row>
    <row r="141" spans="4:13" x14ac:dyDescent="0.2">
      <c r="D141" s="102" t="s">
        <v>1016</v>
      </c>
      <c r="E141" s="72">
        <v>6</v>
      </c>
      <c r="F141" s="72">
        <v>4</v>
      </c>
      <c r="G141" s="72">
        <v>3</v>
      </c>
      <c r="H141" s="72">
        <v>0</v>
      </c>
      <c r="J141" s="72" t="str">
        <f>IF($E1=TRUE,E141,"")</f>
        <v/>
      </c>
      <c r="K141" s="72">
        <f>IF($F1=TRUE,F141,"")</f>
        <v>4</v>
      </c>
      <c r="L141" s="72" t="str">
        <f>IF($G1=TRUE,G141,"")</f>
        <v/>
      </c>
      <c r="M141" s="72" t="str">
        <f>IF($H1=TRUE,H141,"")</f>
        <v/>
      </c>
    </row>
    <row r="142" spans="4:13" x14ac:dyDescent="0.2">
      <c r="D142" s="102" t="s">
        <v>261</v>
      </c>
      <c r="E142" s="72">
        <v>6</v>
      </c>
      <c r="F142" s="72">
        <v>5</v>
      </c>
      <c r="G142" s="72">
        <v>3</v>
      </c>
      <c r="H142" s="72">
        <v>3</v>
      </c>
      <c r="J142" s="72" t="str">
        <f>IF($E1=TRUE,E142,"")</f>
        <v/>
      </c>
      <c r="K142" s="72">
        <f>IF($F1=TRUE,F142,"")</f>
        <v>5</v>
      </c>
      <c r="L142" s="72" t="str">
        <f>IF($G1=TRUE,G142,"")</f>
        <v/>
      </c>
      <c r="M142" s="72" t="str">
        <f>IF($H1=TRUE,H142,"")</f>
        <v/>
      </c>
    </row>
  </sheetData>
  <mergeCells count="92">
    <mergeCell ref="X66:X67"/>
    <mergeCell ref="X68:X69"/>
    <mergeCell ref="X70:X71"/>
    <mergeCell ref="X72:X73"/>
    <mergeCell ref="X74:X75"/>
    <mergeCell ref="X56:X57"/>
    <mergeCell ref="X58:X59"/>
    <mergeCell ref="X60:X61"/>
    <mergeCell ref="X62:X63"/>
    <mergeCell ref="X64:X65"/>
    <mergeCell ref="X46:X47"/>
    <mergeCell ref="X48:X49"/>
    <mergeCell ref="X50:X51"/>
    <mergeCell ref="X52:X53"/>
    <mergeCell ref="X54:X55"/>
    <mergeCell ref="O66:O67"/>
    <mergeCell ref="O68:O69"/>
    <mergeCell ref="O70:O71"/>
    <mergeCell ref="O72:O73"/>
    <mergeCell ref="O74:O75"/>
    <mergeCell ref="O56:O57"/>
    <mergeCell ref="O58:O59"/>
    <mergeCell ref="O60:O61"/>
    <mergeCell ref="O62:O63"/>
    <mergeCell ref="O64:O65"/>
    <mergeCell ref="O46:O47"/>
    <mergeCell ref="O48:O49"/>
    <mergeCell ref="O50:O51"/>
    <mergeCell ref="O52:O53"/>
    <mergeCell ref="O54:O55"/>
    <mergeCell ref="X33:X34"/>
    <mergeCell ref="X35:X36"/>
    <mergeCell ref="X37:X38"/>
    <mergeCell ref="X39:X40"/>
    <mergeCell ref="X41:X42"/>
    <mergeCell ref="X23:X24"/>
    <mergeCell ref="X25:X26"/>
    <mergeCell ref="X27:X28"/>
    <mergeCell ref="X29:X30"/>
    <mergeCell ref="X31:X32"/>
    <mergeCell ref="X13:X14"/>
    <mergeCell ref="X15:X16"/>
    <mergeCell ref="X17:X18"/>
    <mergeCell ref="X19:X20"/>
    <mergeCell ref="X21:X22"/>
    <mergeCell ref="X3:X4"/>
    <mergeCell ref="X5:X6"/>
    <mergeCell ref="X7:X8"/>
    <mergeCell ref="X9:X10"/>
    <mergeCell ref="X11:X12"/>
    <mergeCell ref="O25:O26"/>
    <mergeCell ref="O3:O4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39:O40"/>
    <mergeCell ref="O41:O42"/>
    <mergeCell ref="O27:O28"/>
    <mergeCell ref="O29:O30"/>
    <mergeCell ref="O31:O32"/>
    <mergeCell ref="O33:O34"/>
    <mergeCell ref="O35:O36"/>
    <mergeCell ref="O37:O38"/>
    <mergeCell ref="O96:O97"/>
    <mergeCell ref="O78:O79"/>
    <mergeCell ref="O80:O81"/>
    <mergeCell ref="O82:O83"/>
    <mergeCell ref="O84:O85"/>
    <mergeCell ref="O86:O87"/>
    <mergeCell ref="O98:O99"/>
    <mergeCell ref="X78:X79"/>
    <mergeCell ref="X80:X81"/>
    <mergeCell ref="X82:X83"/>
    <mergeCell ref="X84:X85"/>
    <mergeCell ref="X86:X87"/>
    <mergeCell ref="X88:X89"/>
    <mergeCell ref="X90:X91"/>
    <mergeCell ref="X92:X93"/>
    <mergeCell ref="X94:X95"/>
    <mergeCell ref="X96:X97"/>
    <mergeCell ref="X98:X99"/>
    <mergeCell ref="O88:O89"/>
    <mergeCell ref="O90:O91"/>
    <mergeCell ref="O92:O93"/>
    <mergeCell ref="O94:O9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C20"/>
  <sheetViews>
    <sheetView topLeftCell="AZ1" zoomScale="85" zoomScaleNormal="85" workbookViewId="0">
      <selection activeCell="AP4" sqref="AP4"/>
    </sheetView>
  </sheetViews>
  <sheetFormatPr baseColWidth="10" defaultRowHeight="12.75" x14ac:dyDescent="0.2"/>
  <cols>
    <col min="1" max="1" width="16.85546875" customWidth="1"/>
    <col min="2" max="55" width="15" style="74" customWidth="1"/>
  </cols>
  <sheetData>
    <row r="3" spans="1:55" s="72" customFormat="1" ht="102" x14ac:dyDescent="0.2">
      <c r="B3" s="82" t="s">
        <v>660</v>
      </c>
      <c r="C3" s="83" t="s">
        <v>661</v>
      </c>
      <c r="D3" s="84" t="s">
        <v>662</v>
      </c>
      <c r="E3" s="85" t="s">
        <v>663</v>
      </c>
      <c r="F3" s="81"/>
      <c r="G3" s="82" t="s">
        <v>664</v>
      </c>
      <c r="H3" s="83" t="s">
        <v>665</v>
      </c>
      <c r="I3" s="84" t="s">
        <v>666</v>
      </c>
      <c r="J3" s="85" t="s">
        <v>667</v>
      </c>
      <c r="K3" s="81"/>
      <c r="L3" s="82" t="s">
        <v>668</v>
      </c>
      <c r="M3" s="83" t="s">
        <v>669</v>
      </c>
      <c r="N3" s="84" t="s">
        <v>670</v>
      </c>
      <c r="O3" s="85" t="s">
        <v>671</v>
      </c>
      <c r="P3" s="81"/>
      <c r="Q3" s="82" t="s">
        <v>672</v>
      </c>
      <c r="R3" s="83" t="s">
        <v>673</v>
      </c>
      <c r="S3" s="84" t="s">
        <v>674</v>
      </c>
      <c r="T3" s="85" t="s">
        <v>675</v>
      </c>
      <c r="U3" s="81"/>
      <c r="V3" s="82" t="s">
        <v>676</v>
      </c>
      <c r="W3" s="83" t="s">
        <v>677</v>
      </c>
      <c r="X3" s="84" t="s">
        <v>678</v>
      </c>
      <c r="Y3" s="85" t="s">
        <v>679</v>
      </c>
      <c r="Z3" s="81"/>
      <c r="AA3" s="82" t="s">
        <v>680</v>
      </c>
      <c r="AB3" s="83" t="s">
        <v>681</v>
      </c>
      <c r="AC3" s="84" t="s">
        <v>682</v>
      </c>
      <c r="AD3" s="85" t="s">
        <v>683</v>
      </c>
      <c r="AE3" s="81"/>
      <c r="AF3" s="82" t="s">
        <v>684</v>
      </c>
      <c r="AG3" s="83" t="s">
        <v>685</v>
      </c>
      <c r="AH3" s="84" t="s">
        <v>686</v>
      </c>
      <c r="AI3" s="85" t="s">
        <v>687</v>
      </c>
      <c r="AJ3" s="81"/>
      <c r="AK3" s="82" t="s">
        <v>688</v>
      </c>
      <c r="AL3" s="83" t="s">
        <v>689</v>
      </c>
      <c r="AM3" s="84" t="s">
        <v>690</v>
      </c>
      <c r="AN3" s="85" t="s">
        <v>691</v>
      </c>
      <c r="AO3" s="81"/>
      <c r="AP3" s="82" t="s">
        <v>692</v>
      </c>
      <c r="AQ3" s="83" t="s">
        <v>693</v>
      </c>
      <c r="AR3" s="84" t="s">
        <v>694</v>
      </c>
      <c r="AS3" s="85" t="s">
        <v>695</v>
      </c>
      <c r="AT3" s="81"/>
      <c r="AU3" s="82" t="s">
        <v>696</v>
      </c>
      <c r="AV3" s="83" t="s">
        <v>697</v>
      </c>
      <c r="AW3" s="84" t="s">
        <v>698</v>
      </c>
      <c r="AX3" s="85" t="s">
        <v>699</v>
      </c>
      <c r="AY3" s="81"/>
      <c r="AZ3" s="82" t="s">
        <v>700</v>
      </c>
      <c r="BA3" s="83" t="s">
        <v>701</v>
      </c>
      <c r="BB3" s="84" t="s">
        <v>702</v>
      </c>
      <c r="BC3" s="85" t="s">
        <v>703</v>
      </c>
    </row>
    <row r="4" spans="1:55" s="72" customFormat="1" x14ac:dyDescent="0.2">
      <c r="B4" s="79">
        <f>+'COMP. CONTEXTUALES'!$H$22</f>
        <v>5</v>
      </c>
      <c r="C4" s="79">
        <f>+'COMP. CONTEXTUALES'!$M$22</f>
        <v>7</v>
      </c>
      <c r="D4" s="79">
        <f>+'COMP. CONTEXTUALES'!$R$22</f>
        <v>6</v>
      </c>
      <c r="E4" s="79" t="e">
        <f>+'COMP. CONTEXTUALES'!$W$22</f>
        <v>#DIV/0!</v>
      </c>
      <c r="F4" s="80"/>
      <c r="G4" s="79">
        <f>+'COMP. CONTEXTUALES'!$H$37</f>
        <v>8</v>
      </c>
      <c r="H4" s="79">
        <f>+'COMP. CONTEXTUALES'!$M$37</f>
        <v>6</v>
      </c>
      <c r="I4" s="79">
        <f>+'COMP. CONTEXTUALES'!$R$37</f>
        <v>7</v>
      </c>
      <c r="J4" s="79" t="e">
        <f>+'COMP. CONTEXTUALES'!$W$37</f>
        <v>#DIV/0!</v>
      </c>
      <c r="K4" s="80"/>
      <c r="L4" s="79">
        <f>+'COMP. CONTEXTUALES'!$H$52</f>
        <v>4</v>
      </c>
      <c r="M4" s="79">
        <f>+'COMP. CONTEXTUALES'!$M$52</f>
        <v>5</v>
      </c>
      <c r="N4" s="79">
        <f>+'COMP. CONTEXTUALES'!$R$52</f>
        <v>4.5</v>
      </c>
      <c r="O4" s="79" t="e">
        <f>+'COMP. CONTEXTUALES'!$W$52</f>
        <v>#DIV/0!</v>
      </c>
      <c r="P4" s="80"/>
      <c r="Q4" s="79">
        <f>+'COMP. CONTEXTUALES'!$H$67</f>
        <v>7</v>
      </c>
      <c r="R4" s="79">
        <f>+'COMP. CONTEXTUALES'!$M$67</f>
        <v>5</v>
      </c>
      <c r="S4" s="79">
        <f>+'COMP. CONTEXTUALES'!$R$67</f>
        <v>6</v>
      </c>
      <c r="T4" s="79" t="e">
        <f>+'COMP. CONTEXTUALES'!$W$67</f>
        <v>#DIV/0!</v>
      </c>
      <c r="U4" s="80"/>
      <c r="V4" s="79">
        <f>+'COMP. CONTEXTUALES'!$H$82</f>
        <v>5</v>
      </c>
      <c r="W4" s="79">
        <f>+'COMP. CONTEXTUALES'!$M$82</f>
        <v>5.5</v>
      </c>
      <c r="X4" s="79">
        <f>+'COMP. CONTEXTUALES'!$R$82</f>
        <v>5.25</v>
      </c>
      <c r="Y4" s="79" t="e">
        <f>+'COMP. CONTEXTUALES'!$W$82</f>
        <v>#DIV/0!</v>
      </c>
      <c r="Z4" s="80"/>
      <c r="AA4" s="79">
        <f>+'COMP. CONTEXTUALES'!$H$97</f>
        <v>5</v>
      </c>
      <c r="AB4" s="79">
        <f>+'COMP. CONTEXTUALES'!$M$97</f>
        <v>6</v>
      </c>
      <c r="AC4" s="79">
        <f>+'COMP. CONTEXTUALES'!$R$97</f>
        <v>5.5</v>
      </c>
      <c r="AD4" s="79" t="e">
        <f>+'COMP. CONTEXTUALES'!$W$97</f>
        <v>#DIV/0!</v>
      </c>
      <c r="AE4" s="80"/>
      <c r="AF4" s="79">
        <f>+'COMP. CONTEXTUALES'!$H$112</f>
        <v>5</v>
      </c>
      <c r="AG4" s="79">
        <f>+'COMP. CONTEXTUALES'!$M$112</f>
        <v>6</v>
      </c>
      <c r="AH4" s="79">
        <f>+'COMP. CONTEXTUALES'!$R$112</f>
        <v>5.5</v>
      </c>
      <c r="AI4" s="79" t="e">
        <f>+'COMP. CONTEXTUALES'!$W$112</f>
        <v>#DIV/0!</v>
      </c>
      <c r="AJ4" s="80"/>
      <c r="AK4" s="79">
        <f>+'COMP. CONTEXTUALES'!$H$127</f>
        <v>6</v>
      </c>
      <c r="AL4" s="79">
        <f>+'COMP. CONTEXTUALES'!$M$127</f>
        <v>6</v>
      </c>
      <c r="AM4" s="79">
        <f>+'COMP. CONTEXTUALES'!$R$127</f>
        <v>6</v>
      </c>
      <c r="AN4" s="79" t="e">
        <f>+'COMP. CONTEXTUALES'!$W$127</f>
        <v>#DIV/0!</v>
      </c>
      <c r="AO4" s="80"/>
      <c r="AP4" s="79">
        <f>+'COMP. CONTEXTUALES'!$H$142</f>
        <v>3.5</v>
      </c>
      <c r="AQ4" s="79">
        <f>+'COMP. CONTEXTUALES'!$M$142</f>
        <v>6.25</v>
      </c>
      <c r="AR4" s="79">
        <f>+'COMP. CONTEXTUALES'!$R$142</f>
        <v>4.875</v>
      </c>
      <c r="AS4" s="79" t="e">
        <f>+'COMP. CONTEXTUALES'!$W$142</f>
        <v>#DIV/0!</v>
      </c>
      <c r="AT4" s="80"/>
      <c r="AU4" s="79">
        <f>+'COMP. CONTEXTUALES'!H157</f>
        <v>6</v>
      </c>
      <c r="AV4" s="79">
        <f>+'COMP. CONTEXTUALES'!M157</f>
        <v>6</v>
      </c>
      <c r="AW4" s="79">
        <f>+'COMP. CONTEXTUALES'!R157</f>
        <v>6</v>
      </c>
      <c r="AX4" s="79" t="e">
        <f>+'COMP. CONTEXTUALES'!W157</f>
        <v>#DIV/0!</v>
      </c>
      <c r="AY4" s="80"/>
      <c r="AZ4" s="79">
        <f>+'COMP. CONTEXTUALES'!H172</f>
        <v>6</v>
      </c>
      <c r="BA4" s="79">
        <f>+'COMP. CONTEXTUALES'!M172</f>
        <v>7</v>
      </c>
      <c r="BB4" s="79">
        <f>+'COMP. CONTEXTUALES'!R172</f>
        <v>6.5</v>
      </c>
      <c r="BC4" s="79" t="e">
        <f>+'COMP. CONTEXTUALES'!W172</f>
        <v>#DIV/0!</v>
      </c>
    </row>
    <row r="5" spans="1:55" s="72" customFormat="1" x14ac:dyDescent="0.2">
      <c r="A5" s="5" t="s">
        <v>516</v>
      </c>
      <c r="B5" s="86">
        <f>IF($C16=TRUE,B10,"")</f>
        <v>8</v>
      </c>
      <c r="C5" s="86">
        <f t="shared" ref="C5:BA5" si="0">IF($C16=TRUE,C10,"")</f>
        <v>8</v>
      </c>
      <c r="D5" s="86"/>
      <c r="E5" s="86"/>
      <c r="F5" s="86"/>
      <c r="G5" s="86">
        <f t="shared" si="0"/>
        <v>7</v>
      </c>
      <c r="H5" s="86">
        <f t="shared" si="0"/>
        <v>7</v>
      </c>
      <c r="I5" s="86"/>
      <c r="J5" s="86"/>
      <c r="K5" s="86"/>
      <c r="L5" s="86">
        <f t="shared" si="0"/>
        <v>8</v>
      </c>
      <c r="M5" s="86">
        <f t="shared" si="0"/>
        <v>8</v>
      </c>
      <c r="N5" s="86"/>
      <c r="O5" s="86"/>
      <c r="P5" s="86"/>
      <c r="Q5" s="86">
        <f t="shared" si="0"/>
        <v>7</v>
      </c>
      <c r="R5" s="86">
        <f t="shared" si="0"/>
        <v>7</v>
      </c>
      <c r="S5" s="86"/>
      <c r="T5" s="86"/>
      <c r="U5" s="86"/>
      <c r="V5" s="86">
        <f t="shared" si="0"/>
        <v>6</v>
      </c>
      <c r="W5" s="86">
        <f t="shared" si="0"/>
        <v>7</v>
      </c>
      <c r="X5" s="86"/>
      <c r="Y5" s="86"/>
      <c r="Z5" s="86"/>
      <c r="AA5" s="86">
        <f t="shared" si="0"/>
        <v>7</v>
      </c>
      <c r="AB5" s="86">
        <f t="shared" si="0"/>
        <v>8</v>
      </c>
      <c r="AC5" s="86"/>
      <c r="AD5" s="86"/>
      <c r="AE5" s="86"/>
      <c r="AF5" s="86">
        <f t="shared" si="0"/>
        <v>6</v>
      </c>
      <c r="AG5" s="86">
        <f t="shared" si="0"/>
        <v>7</v>
      </c>
      <c r="AH5" s="86"/>
      <c r="AI5" s="86"/>
      <c r="AJ5" s="86"/>
      <c r="AK5" s="86">
        <f t="shared" si="0"/>
        <v>6</v>
      </c>
      <c r="AL5" s="86">
        <f t="shared" si="0"/>
        <v>6</v>
      </c>
      <c r="AM5" s="86"/>
      <c r="AN5" s="86"/>
      <c r="AO5" s="86"/>
      <c r="AP5" s="86">
        <f t="shared" si="0"/>
        <v>6</v>
      </c>
      <c r="AQ5" s="86">
        <f t="shared" si="0"/>
        <v>6</v>
      </c>
      <c r="AR5" s="86"/>
      <c r="AS5" s="86"/>
      <c r="AT5" s="86"/>
      <c r="AU5" s="86">
        <f t="shared" si="0"/>
        <v>6</v>
      </c>
      <c r="AV5" s="86">
        <f t="shared" si="0"/>
        <v>6</v>
      </c>
      <c r="AW5" s="86"/>
      <c r="AX5" s="86"/>
      <c r="AY5" s="86"/>
      <c r="AZ5" s="86">
        <f t="shared" si="0"/>
        <v>6</v>
      </c>
      <c r="BA5" s="86">
        <f t="shared" si="0"/>
        <v>6</v>
      </c>
      <c r="BB5" s="86"/>
      <c r="BC5" s="86"/>
    </row>
    <row r="6" spans="1:55" s="72" customFormat="1" x14ac:dyDescent="0.2">
      <c r="A6" s="5" t="s">
        <v>517</v>
      </c>
      <c r="B6" s="86" t="str">
        <f t="shared" ref="B6:BA8" si="1">IF($C17=TRUE,B11,"")</f>
        <v/>
      </c>
      <c r="C6" s="86" t="str">
        <f t="shared" si="1"/>
        <v/>
      </c>
      <c r="D6" s="86"/>
      <c r="E6" s="86"/>
      <c r="F6" s="86"/>
      <c r="G6" s="86" t="str">
        <f t="shared" si="1"/>
        <v/>
      </c>
      <c r="H6" s="86" t="str">
        <f t="shared" si="1"/>
        <v/>
      </c>
      <c r="I6" s="86"/>
      <c r="J6" s="86"/>
      <c r="K6" s="86"/>
      <c r="L6" s="86" t="str">
        <f t="shared" si="1"/>
        <v/>
      </c>
      <c r="M6" s="86" t="str">
        <f t="shared" si="1"/>
        <v/>
      </c>
      <c r="N6" s="86"/>
      <c r="O6" s="86"/>
      <c r="P6" s="86"/>
      <c r="Q6" s="86" t="str">
        <f t="shared" si="1"/>
        <v/>
      </c>
      <c r="R6" s="86" t="str">
        <f t="shared" si="1"/>
        <v/>
      </c>
      <c r="S6" s="86"/>
      <c r="T6" s="86"/>
      <c r="U6" s="86"/>
      <c r="V6" s="86" t="str">
        <f t="shared" si="1"/>
        <v/>
      </c>
      <c r="W6" s="86" t="str">
        <f t="shared" si="1"/>
        <v/>
      </c>
      <c r="X6" s="86"/>
      <c r="Y6" s="86"/>
      <c r="Z6" s="86"/>
      <c r="AA6" s="86" t="str">
        <f t="shared" si="1"/>
        <v/>
      </c>
      <c r="AB6" s="86" t="str">
        <f t="shared" si="1"/>
        <v/>
      </c>
      <c r="AC6" s="86"/>
      <c r="AD6" s="86"/>
      <c r="AE6" s="86"/>
      <c r="AF6" s="86" t="str">
        <f t="shared" si="1"/>
        <v/>
      </c>
      <c r="AG6" s="86" t="str">
        <f t="shared" si="1"/>
        <v/>
      </c>
      <c r="AH6" s="86"/>
      <c r="AI6" s="86"/>
      <c r="AJ6" s="86"/>
      <c r="AK6" s="86" t="str">
        <f t="shared" si="1"/>
        <v/>
      </c>
      <c r="AL6" s="86" t="str">
        <f t="shared" si="1"/>
        <v/>
      </c>
      <c r="AM6" s="86"/>
      <c r="AN6" s="86"/>
      <c r="AO6" s="86"/>
      <c r="AP6" s="86" t="str">
        <f t="shared" si="1"/>
        <v/>
      </c>
      <c r="AQ6" s="86" t="str">
        <f t="shared" si="1"/>
        <v/>
      </c>
      <c r="AR6" s="86"/>
      <c r="AS6" s="86"/>
      <c r="AT6" s="86"/>
      <c r="AU6" s="86" t="str">
        <f t="shared" si="1"/>
        <v/>
      </c>
      <c r="AV6" s="86" t="str">
        <f t="shared" si="1"/>
        <v/>
      </c>
      <c r="AW6" s="86"/>
      <c r="AX6" s="86"/>
      <c r="AY6" s="86"/>
      <c r="AZ6" s="86" t="str">
        <f t="shared" si="1"/>
        <v/>
      </c>
      <c r="BA6" s="86" t="str">
        <f t="shared" si="1"/>
        <v/>
      </c>
      <c r="BB6" s="86"/>
      <c r="BC6" s="86"/>
    </row>
    <row r="7" spans="1:55" s="72" customFormat="1" x14ac:dyDescent="0.2">
      <c r="A7" s="5" t="s">
        <v>518</v>
      </c>
      <c r="B7" s="86" t="str">
        <f t="shared" si="1"/>
        <v/>
      </c>
      <c r="C7" s="86" t="str">
        <f t="shared" si="1"/>
        <v/>
      </c>
      <c r="D7" s="86"/>
      <c r="E7" s="86"/>
      <c r="F7" s="86"/>
      <c r="G7" s="86" t="str">
        <f t="shared" si="1"/>
        <v/>
      </c>
      <c r="H7" s="86" t="str">
        <f t="shared" si="1"/>
        <v/>
      </c>
      <c r="I7" s="86"/>
      <c r="J7" s="86"/>
      <c r="K7" s="86"/>
      <c r="L7" s="86" t="str">
        <f t="shared" si="1"/>
        <v/>
      </c>
      <c r="M7" s="86" t="str">
        <f t="shared" si="1"/>
        <v/>
      </c>
      <c r="N7" s="86"/>
      <c r="O7" s="86"/>
      <c r="P7" s="86"/>
      <c r="Q7" s="86" t="str">
        <f t="shared" si="1"/>
        <v/>
      </c>
      <c r="R7" s="86" t="str">
        <f t="shared" si="1"/>
        <v/>
      </c>
      <c r="S7" s="86"/>
      <c r="T7" s="86"/>
      <c r="U7" s="86"/>
      <c r="V7" s="86" t="str">
        <f t="shared" si="1"/>
        <v/>
      </c>
      <c r="W7" s="86" t="str">
        <f t="shared" si="1"/>
        <v/>
      </c>
      <c r="X7" s="86"/>
      <c r="Y7" s="86"/>
      <c r="Z7" s="86"/>
      <c r="AA7" s="86" t="str">
        <f t="shared" si="1"/>
        <v/>
      </c>
      <c r="AB7" s="86" t="str">
        <f t="shared" si="1"/>
        <v/>
      </c>
      <c r="AC7" s="86"/>
      <c r="AD7" s="86"/>
      <c r="AE7" s="86"/>
      <c r="AF7" s="86" t="str">
        <f t="shared" si="1"/>
        <v/>
      </c>
      <c r="AG7" s="86" t="str">
        <f t="shared" si="1"/>
        <v/>
      </c>
      <c r="AH7" s="86"/>
      <c r="AI7" s="86"/>
      <c r="AJ7" s="86"/>
      <c r="AK7" s="86" t="str">
        <f t="shared" si="1"/>
        <v/>
      </c>
      <c r="AL7" s="86" t="str">
        <f t="shared" si="1"/>
        <v/>
      </c>
      <c r="AM7" s="86"/>
      <c r="AN7" s="86"/>
      <c r="AO7" s="86"/>
      <c r="AP7" s="86" t="str">
        <f t="shared" si="1"/>
        <v/>
      </c>
      <c r="AQ7" s="86" t="str">
        <f t="shared" si="1"/>
        <v/>
      </c>
      <c r="AR7" s="86"/>
      <c r="AS7" s="86"/>
      <c r="AT7" s="86"/>
      <c r="AU7" s="86" t="str">
        <f t="shared" si="1"/>
        <v/>
      </c>
      <c r="AV7" s="86" t="str">
        <f t="shared" si="1"/>
        <v/>
      </c>
      <c r="AW7" s="86"/>
      <c r="AX7" s="86"/>
      <c r="AY7" s="86"/>
      <c r="AZ7" s="86" t="str">
        <f t="shared" si="1"/>
        <v/>
      </c>
      <c r="BA7" s="86" t="str">
        <f t="shared" si="1"/>
        <v/>
      </c>
      <c r="BB7" s="86"/>
      <c r="BC7" s="86"/>
    </row>
    <row r="8" spans="1:55" s="72" customFormat="1" x14ac:dyDescent="0.2">
      <c r="A8" s="5" t="s">
        <v>519</v>
      </c>
      <c r="B8" s="86" t="str">
        <f t="shared" si="1"/>
        <v/>
      </c>
      <c r="C8" s="86" t="str">
        <f t="shared" si="1"/>
        <v/>
      </c>
      <c r="D8" s="86"/>
      <c r="E8" s="86"/>
      <c r="F8" s="86"/>
      <c r="G8" s="86" t="str">
        <f t="shared" si="1"/>
        <v/>
      </c>
      <c r="H8" s="86" t="str">
        <f t="shared" si="1"/>
        <v/>
      </c>
      <c r="I8" s="86"/>
      <c r="J8" s="86"/>
      <c r="K8" s="86"/>
      <c r="L8" s="86" t="str">
        <f t="shared" si="1"/>
        <v/>
      </c>
      <c r="M8" s="86" t="str">
        <f t="shared" si="1"/>
        <v/>
      </c>
      <c r="N8" s="86"/>
      <c r="O8" s="86"/>
      <c r="P8" s="86"/>
      <c r="Q8" s="86" t="str">
        <f t="shared" si="1"/>
        <v/>
      </c>
      <c r="R8" s="86" t="str">
        <f t="shared" si="1"/>
        <v/>
      </c>
      <c r="S8" s="86"/>
      <c r="T8" s="86"/>
      <c r="U8" s="86"/>
      <c r="V8" s="86" t="str">
        <f t="shared" si="1"/>
        <v/>
      </c>
      <c r="W8" s="86" t="str">
        <f t="shared" si="1"/>
        <v/>
      </c>
      <c r="X8" s="86"/>
      <c r="Y8" s="86"/>
      <c r="Z8" s="86"/>
      <c r="AA8" s="86" t="str">
        <f t="shared" si="1"/>
        <v/>
      </c>
      <c r="AB8" s="86" t="str">
        <f t="shared" si="1"/>
        <v/>
      </c>
      <c r="AC8" s="86"/>
      <c r="AD8" s="86"/>
      <c r="AE8" s="86"/>
      <c r="AF8" s="86" t="str">
        <f t="shared" si="1"/>
        <v/>
      </c>
      <c r="AG8" s="86" t="str">
        <f t="shared" si="1"/>
        <v/>
      </c>
      <c r="AH8" s="86"/>
      <c r="AI8" s="86"/>
      <c r="AJ8" s="86"/>
      <c r="AK8" s="86" t="str">
        <f t="shared" si="1"/>
        <v/>
      </c>
      <c r="AL8" s="86" t="str">
        <f t="shared" si="1"/>
        <v/>
      </c>
      <c r="AM8" s="86"/>
      <c r="AN8" s="86"/>
      <c r="AO8" s="86"/>
      <c r="AP8" s="86" t="str">
        <f t="shared" si="1"/>
        <v/>
      </c>
      <c r="AQ8" s="86" t="str">
        <f t="shared" si="1"/>
        <v/>
      </c>
      <c r="AR8" s="86"/>
      <c r="AS8" s="86"/>
      <c r="AT8" s="86"/>
      <c r="AU8" s="86" t="str">
        <f t="shared" si="1"/>
        <v/>
      </c>
      <c r="AV8" s="86" t="str">
        <f t="shared" si="1"/>
        <v/>
      </c>
      <c r="AW8" s="86"/>
      <c r="AX8" s="86"/>
      <c r="AY8" s="86"/>
      <c r="AZ8" s="86" t="str">
        <f t="shared" si="1"/>
        <v/>
      </c>
      <c r="BA8" s="86" t="str">
        <f t="shared" si="1"/>
        <v/>
      </c>
      <c r="BB8" s="86"/>
      <c r="BC8" s="86"/>
    </row>
    <row r="10" spans="1:55" s="72" customFormat="1" x14ac:dyDescent="0.2">
      <c r="A10" s="5" t="s">
        <v>516</v>
      </c>
      <c r="B10" s="79">
        <v>8</v>
      </c>
      <c r="C10" s="79">
        <v>8</v>
      </c>
      <c r="D10" s="79"/>
      <c r="E10" s="79"/>
      <c r="F10" s="79"/>
      <c r="G10" s="79">
        <v>7</v>
      </c>
      <c r="H10" s="79">
        <v>7</v>
      </c>
      <c r="I10" s="79"/>
      <c r="J10" s="79"/>
      <c r="K10" s="79"/>
      <c r="L10" s="79">
        <v>8</v>
      </c>
      <c r="M10" s="79">
        <v>8</v>
      </c>
      <c r="N10" s="79"/>
      <c r="O10" s="79"/>
      <c r="P10" s="79"/>
      <c r="Q10" s="79">
        <v>7</v>
      </c>
      <c r="R10" s="79">
        <v>7</v>
      </c>
      <c r="S10" s="79"/>
      <c r="T10" s="79"/>
      <c r="U10" s="79"/>
      <c r="V10" s="79">
        <v>6</v>
      </c>
      <c r="W10" s="79">
        <v>7</v>
      </c>
      <c r="X10" s="79"/>
      <c r="Y10" s="79"/>
      <c r="Z10" s="79"/>
      <c r="AA10" s="79">
        <v>7</v>
      </c>
      <c r="AB10" s="79">
        <v>8</v>
      </c>
      <c r="AC10" s="79"/>
      <c r="AD10" s="79"/>
      <c r="AE10" s="79"/>
      <c r="AF10" s="79">
        <v>6</v>
      </c>
      <c r="AG10" s="79">
        <v>7</v>
      </c>
      <c r="AH10" s="79"/>
      <c r="AI10" s="79"/>
      <c r="AJ10" s="79"/>
      <c r="AK10" s="79">
        <v>6</v>
      </c>
      <c r="AL10" s="79">
        <v>6</v>
      </c>
      <c r="AM10" s="79"/>
      <c r="AN10" s="79"/>
      <c r="AO10" s="79"/>
      <c r="AP10" s="79">
        <v>6</v>
      </c>
      <c r="AQ10" s="79">
        <v>6</v>
      </c>
      <c r="AR10" s="79"/>
      <c r="AS10" s="79"/>
      <c r="AT10" s="79"/>
      <c r="AU10" s="79">
        <v>6</v>
      </c>
      <c r="AV10" s="79">
        <v>6</v>
      </c>
      <c r="AW10" s="79"/>
      <c r="AX10" s="79"/>
      <c r="AY10" s="79"/>
      <c r="AZ10" s="79">
        <v>6</v>
      </c>
      <c r="BA10" s="79">
        <v>6</v>
      </c>
      <c r="BB10" s="79"/>
      <c r="BC10" s="79"/>
    </row>
    <row r="11" spans="1:55" s="72" customFormat="1" x14ac:dyDescent="0.2">
      <c r="A11" s="5" t="s">
        <v>517</v>
      </c>
      <c r="B11" s="79">
        <v>7</v>
      </c>
      <c r="C11" s="79">
        <v>7</v>
      </c>
      <c r="D11" s="79"/>
      <c r="E11" s="79"/>
      <c r="F11" s="79"/>
      <c r="G11" s="79">
        <v>4</v>
      </c>
      <c r="H11" s="79">
        <v>5</v>
      </c>
      <c r="I11" s="79"/>
      <c r="J11" s="79"/>
      <c r="K11" s="79"/>
      <c r="L11" s="79">
        <v>5</v>
      </c>
      <c r="M11" s="79">
        <v>6</v>
      </c>
      <c r="N11" s="79"/>
      <c r="O11" s="79"/>
      <c r="P11" s="79"/>
      <c r="Q11" s="79">
        <v>5</v>
      </c>
      <c r="R11" s="79">
        <v>6</v>
      </c>
      <c r="S11" s="79"/>
      <c r="T11" s="79"/>
      <c r="U11" s="79"/>
      <c r="V11" s="79">
        <v>4</v>
      </c>
      <c r="W11" s="79">
        <v>6</v>
      </c>
      <c r="X11" s="79"/>
      <c r="Y11" s="79"/>
      <c r="Z11" s="79"/>
      <c r="AA11" s="79">
        <v>6</v>
      </c>
      <c r="AB11" s="79">
        <v>7</v>
      </c>
      <c r="AC11" s="79"/>
      <c r="AD11" s="79"/>
      <c r="AE11" s="79"/>
      <c r="AF11" s="79">
        <v>4</v>
      </c>
      <c r="AG11" s="79">
        <v>5</v>
      </c>
      <c r="AH11" s="79"/>
      <c r="AI11" s="79"/>
      <c r="AJ11" s="79"/>
      <c r="AK11" s="79">
        <v>4</v>
      </c>
      <c r="AL11" s="79">
        <v>5</v>
      </c>
      <c r="AM11" s="79"/>
      <c r="AN11" s="79"/>
      <c r="AO11" s="79"/>
      <c r="AP11" s="79">
        <v>5</v>
      </c>
      <c r="AQ11" s="79">
        <v>6</v>
      </c>
      <c r="AR11" s="79"/>
      <c r="AS11" s="79"/>
      <c r="AT11" s="79"/>
      <c r="AU11" s="79">
        <v>4</v>
      </c>
      <c r="AV11" s="79">
        <v>5</v>
      </c>
      <c r="AW11" s="79"/>
      <c r="AX11" s="79"/>
      <c r="AY11" s="79"/>
      <c r="AZ11" s="79">
        <v>4</v>
      </c>
      <c r="BA11" s="79">
        <v>5</v>
      </c>
      <c r="BB11" s="79"/>
      <c r="BC11" s="79"/>
    </row>
    <row r="12" spans="1:55" s="72" customFormat="1" x14ac:dyDescent="0.2">
      <c r="A12" s="5" t="s">
        <v>518</v>
      </c>
      <c r="B12" s="86">
        <v>5</v>
      </c>
      <c r="C12" s="86">
        <v>5</v>
      </c>
      <c r="D12" s="79"/>
      <c r="E12" s="79"/>
      <c r="F12" s="79"/>
      <c r="G12" s="86">
        <v>3</v>
      </c>
      <c r="H12" s="86">
        <v>3</v>
      </c>
      <c r="I12" s="79"/>
      <c r="J12" s="79"/>
      <c r="K12" s="79"/>
      <c r="L12" s="86">
        <v>3</v>
      </c>
      <c r="M12" s="86">
        <v>4</v>
      </c>
      <c r="N12" s="79"/>
      <c r="O12" s="79"/>
      <c r="P12" s="79"/>
      <c r="Q12" s="86">
        <v>3</v>
      </c>
      <c r="R12" s="86">
        <v>5</v>
      </c>
      <c r="S12" s="79"/>
      <c r="T12" s="79"/>
      <c r="U12" s="79"/>
      <c r="V12" s="86">
        <v>3</v>
      </c>
      <c r="W12" s="86">
        <v>5</v>
      </c>
      <c r="X12" s="79"/>
      <c r="Y12" s="79"/>
      <c r="Z12" s="79"/>
      <c r="AA12" s="86">
        <v>4</v>
      </c>
      <c r="AB12" s="86">
        <v>5</v>
      </c>
      <c r="AC12" s="79"/>
      <c r="AD12" s="79"/>
      <c r="AE12" s="79"/>
      <c r="AF12" s="86">
        <v>3</v>
      </c>
      <c r="AG12" s="86">
        <v>4</v>
      </c>
      <c r="AH12" s="79"/>
      <c r="AI12" s="79"/>
      <c r="AJ12" s="79"/>
      <c r="AK12" s="86">
        <v>3</v>
      </c>
      <c r="AL12" s="86">
        <v>4</v>
      </c>
      <c r="AM12" s="79"/>
      <c r="AN12" s="79"/>
      <c r="AO12" s="79"/>
      <c r="AP12" s="86">
        <v>4</v>
      </c>
      <c r="AQ12" s="86">
        <v>4</v>
      </c>
      <c r="AR12" s="79"/>
      <c r="AS12" s="79"/>
      <c r="AT12" s="79"/>
      <c r="AU12" s="86">
        <v>3</v>
      </c>
      <c r="AV12" s="86">
        <v>3</v>
      </c>
      <c r="AW12" s="79"/>
      <c r="AX12" s="79"/>
      <c r="AY12" s="79"/>
      <c r="AZ12" s="86">
        <v>3</v>
      </c>
      <c r="BA12" s="86">
        <v>3</v>
      </c>
      <c r="BB12" s="79"/>
      <c r="BC12" s="79"/>
    </row>
    <row r="13" spans="1:55" s="72" customFormat="1" x14ac:dyDescent="0.2">
      <c r="A13" s="5" t="s">
        <v>519</v>
      </c>
      <c r="B13" s="79">
        <v>0</v>
      </c>
      <c r="C13" s="79">
        <v>4</v>
      </c>
      <c r="D13" s="79"/>
      <c r="E13" s="79"/>
      <c r="F13" s="79"/>
      <c r="G13" s="79">
        <v>0</v>
      </c>
      <c r="H13" s="79">
        <v>2</v>
      </c>
      <c r="I13" s="79"/>
      <c r="J13" s="79"/>
      <c r="K13" s="79"/>
      <c r="L13" s="79">
        <v>0</v>
      </c>
      <c r="M13" s="79">
        <v>2</v>
      </c>
      <c r="N13" s="79"/>
      <c r="O13" s="79"/>
      <c r="P13" s="79"/>
      <c r="Q13" s="79">
        <v>0</v>
      </c>
      <c r="R13" s="79">
        <v>4</v>
      </c>
      <c r="S13" s="79"/>
      <c r="T13" s="79"/>
      <c r="U13" s="79"/>
      <c r="V13" s="79">
        <v>0</v>
      </c>
      <c r="W13" s="79">
        <v>4</v>
      </c>
      <c r="X13" s="79"/>
      <c r="Y13" s="79"/>
      <c r="Z13" s="79"/>
      <c r="AA13" s="79">
        <v>0</v>
      </c>
      <c r="AB13" s="79">
        <v>3</v>
      </c>
      <c r="AC13" s="79"/>
      <c r="AD13" s="79"/>
      <c r="AE13" s="79"/>
      <c r="AF13" s="79">
        <v>0</v>
      </c>
      <c r="AG13" s="79">
        <v>3</v>
      </c>
      <c r="AH13" s="79"/>
      <c r="AI13" s="79"/>
      <c r="AJ13" s="79"/>
      <c r="AK13" s="79">
        <v>0</v>
      </c>
      <c r="AL13" s="79">
        <v>3</v>
      </c>
      <c r="AM13" s="79"/>
      <c r="AN13" s="79"/>
      <c r="AO13" s="79"/>
      <c r="AP13" s="79">
        <v>0</v>
      </c>
      <c r="AQ13" s="79">
        <v>3</v>
      </c>
      <c r="AR13" s="79"/>
      <c r="AS13" s="79"/>
      <c r="AT13" s="79"/>
      <c r="AU13" s="79">
        <v>0</v>
      </c>
      <c r="AV13" s="79">
        <v>3</v>
      </c>
      <c r="AW13" s="79"/>
      <c r="AX13" s="79"/>
      <c r="AY13" s="79"/>
      <c r="AZ13" s="79">
        <v>0</v>
      </c>
      <c r="BA13" s="79">
        <v>3</v>
      </c>
      <c r="BB13" s="79"/>
      <c r="BC13" s="79"/>
    </row>
    <row r="15" spans="1:55" x14ac:dyDescent="0.2">
      <c r="AL15" s="88" t="s">
        <v>704</v>
      </c>
    </row>
    <row r="16" spans="1:55" x14ac:dyDescent="0.2">
      <c r="B16" s="88" t="s">
        <v>516</v>
      </c>
      <c r="C16" s="74" t="b">
        <v>1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V20"/>
  <sheetViews>
    <sheetView topLeftCell="CM1" zoomScale="85" zoomScaleNormal="85" workbookViewId="0">
      <selection activeCell="B5" sqref="B5"/>
    </sheetView>
  </sheetViews>
  <sheetFormatPr baseColWidth="10" defaultRowHeight="12.75" x14ac:dyDescent="0.2"/>
  <cols>
    <col min="1" max="1" width="16.85546875" customWidth="1"/>
    <col min="2" max="100" width="15" style="74" customWidth="1"/>
  </cols>
  <sheetData>
    <row r="3" spans="1:100" s="72" customFormat="1" ht="89.25" x14ac:dyDescent="0.2">
      <c r="B3" s="82" t="s">
        <v>935</v>
      </c>
      <c r="C3" s="83" t="s">
        <v>936</v>
      </c>
      <c r="D3" s="84" t="s">
        <v>937</v>
      </c>
      <c r="E3" s="85" t="s">
        <v>938</v>
      </c>
      <c r="F3" s="81"/>
      <c r="G3" s="82" t="s">
        <v>939</v>
      </c>
      <c r="H3" s="83" t="s">
        <v>940</v>
      </c>
      <c r="I3" s="84" t="s">
        <v>941</v>
      </c>
      <c r="J3" s="85" t="s">
        <v>942</v>
      </c>
      <c r="K3" s="81"/>
      <c r="L3" s="82" t="s">
        <v>943</v>
      </c>
      <c r="M3" s="83" t="s">
        <v>944</v>
      </c>
      <c r="N3" s="84" t="s">
        <v>945</v>
      </c>
      <c r="O3" s="85" t="s">
        <v>946</v>
      </c>
      <c r="P3" s="81"/>
      <c r="Q3" s="82" t="s">
        <v>947</v>
      </c>
      <c r="R3" s="83" t="s">
        <v>948</v>
      </c>
      <c r="S3" s="84" t="s">
        <v>949</v>
      </c>
      <c r="T3" s="85" t="s">
        <v>950</v>
      </c>
      <c r="U3" s="81"/>
      <c r="V3" s="82" t="s">
        <v>951</v>
      </c>
      <c r="W3" s="83" t="s">
        <v>952</v>
      </c>
      <c r="X3" s="84" t="s">
        <v>953</v>
      </c>
      <c r="Y3" s="85" t="s">
        <v>954</v>
      </c>
      <c r="Z3" s="81"/>
      <c r="AA3" s="82" t="s">
        <v>955</v>
      </c>
      <c r="AB3" s="83" t="s">
        <v>956</v>
      </c>
      <c r="AC3" s="84" t="s">
        <v>957</v>
      </c>
      <c r="AD3" s="85" t="s">
        <v>958</v>
      </c>
      <c r="AE3" s="81"/>
      <c r="AF3" s="82" t="s">
        <v>959</v>
      </c>
      <c r="AG3" s="83" t="s">
        <v>960</v>
      </c>
      <c r="AH3" s="84" t="s">
        <v>961</v>
      </c>
      <c r="AI3" s="85" t="s">
        <v>962</v>
      </c>
      <c r="AJ3" s="81"/>
      <c r="AK3" s="82" t="s">
        <v>963</v>
      </c>
      <c r="AL3" s="83" t="s">
        <v>964</v>
      </c>
      <c r="AM3" s="84" t="s">
        <v>965</v>
      </c>
      <c r="AN3" s="85" t="s">
        <v>966</v>
      </c>
      <c r="AO3" s="81"/>
      <c r="AP3" s="82" t="s">
        <v>967</v>
      </c>
      <c r="AQ3" s="83" t="s">
        <v>968</v>
      </c>
      <c r="AR3" s="84" t="s">
        <v>969</v>
      </c>
      <c r="AS3" s="85" t="s">
        <v>970</v>
      </c>
      <c r="AT3" s="81"/>
      <c r="AU3" s="82" t="s">
        <v>971</v>
      </c>
      <c r="AV3" s="83" t="s">
        <v>972</v>
      </c>
      <c r="AW3" s="84" t="s">
        <v>973</v>
      </c>
      <c r="AX3" s="85" t="s">
        <v>974</v>
      </c>
      <c r="AY3" s="81"/>
      <c r="AZ3" s="82" t="s">
        <v>975</v>
      </c>
      <c r="BA3" s="83" t="s">
        <v>976</v>
      </c>
      <c r="BB3" s="84" t="s">
        <v>977</v>
      </c>
      <c r="BC3" s="85" t="s">
        <v>978</v>
      </c>
      <c r="BD3" s="81"/>
      <c r="BE3" s="82" t="s">
        <v>979</v>
      </c>
      <c r="BF3" s="83" t="s">
        <v>980</v>
      </c>
      <c r="BG3" s="84" t="s">
        <v>981</v>
      </c>
      <c r="BH3" s="85" t="s">
        <v>982</v>
      </c>
      <c r="BI3" s="81"/>
      <c r="BJ3" s="82" t="s">
        <v>983</v>
      </c>
      <c r="BK3" s="83" t="s">
        <v>984</v>
      </c>
      <c r="BL3" s="84" t="s">
        <v>985</v>
      </c>
      <c r="BM3" s="85" t="s">
        <v>986</v>
      </c>
      <c r="BN3" s="81"/>
      <c r="BO3" s="82" t="s">
        <v>987</v>
      </c>
      <c r="BP3" s="83" t="s">
        <v>988</v>
      </c>
      <c r="BQ3" s="84" t="s">
        <v>989</v>
      </c>
      <c r="BR3" s="85" t="s">
        <v>990</v>
      </c>
      <c r="BS3" s="81"/>
      <c r="BT3" s="82" t="s">
        <v>991</v>
      </c>
      <c r="BU3" s="83" t="s">
        <v>992</v>
      </c>
      <c r="BV3" s="84" t="s">
        <v>993</v>
      </c>
      <c r="BW3" s="85" t="s">
        <v>994</v>
      </c>
      <c r="BX3" s="81"/>
      <c r="BY3" s="82" t="s">
        <v>997</v>
      </c>
      <c r="BZ3" s="83" t="s">
        <v>995</v>
      </c>
      <c r="CA3" s="84" t="s">
        <v>996</v>
      </c>
      <c r="CB3" s="85" t="s">
        <v>998</v>
      </c>
      <c r="CC3" s="81"/>
      <c r="CD3" s="82" t="s">
        <v>999</v>
      </c>
      <c r="CE3" s="83" t="s">
        <v>1000</v>
      </c>
      <c r="CF3" s="84" t="s">
        <v>1001</v>
      </c>
      <c r="CG3" s="85" t="s">
        <v>1002</v>
      </c>
      <c r="CH3" s="81"/>
      <c r="CI3" s="82" t="s">
        <v>1003</v>
      </c>
      <c r="CJ3" s="83" t="s">
        <v>1004</v>
      </c>
      <c r="CK3" s="84" t="s">
        <v>1005</v>
      </c>
      <c r="CL3" s="85" t="s">
        <v>1006</v>
      </c>
      <c r="CM3" s="81"/>
      <c r="CN3" s="82" t="s">
        <v>1007</v>
      </c>
      <c r="CO3" s="83" t="s">
        <v>1008</v>
      </c>
      <c r="CP3" s="84" t="s">
        <v>1009</v>
      </c>
      <c r="CQ3" s="85" t="s">
        <v>1010</v>
      </c>
      <c r="CR3" s="81"/>
      <c r="CS3" s="82" t="s">
        <v>1011</v>
      </c>
      <c r="CT3" s="83" t="s">
        <v>1012</v>
      </c>
      <c r="CU3" s="84" t="s">
        <v>1013</v>
      </c>
      <c r="CV3" s="85" t="s">
        <v>1014</v>
      </c>
    </row>
    <row r="4" spans="1:100" s="72" customFormat="1" x14ac:dyDescent="0.2">
      <c r="B4" s="79">
        <f>+'COMP. TECNICAS'!H22</f>
        <v>5.25</v>
      </c>
      <c r="C4" s="79">
        <f>+'COMP. TECNICAS'!M22</f>
        <v>6.5</v>
      </c>
      <c r="D4" s="79">
        <f>+'COMP. TECNICAS'!R22</f>
        <v>5.875</v>
      </c>
      <c r="E4" s="79">
        <f>+'COMP. TECNICAS'!W22</f>
        <v>0</v>
      </c>
      <c r="F4" s="80"/>
      <c r="G4" s="79">
        <f>+'COMP. TECNICAS'!H37</f>
        <v>0</v>
      </c>
      <c r="H4" s="79">
        <f>+'COMP. TECNICAS'!M37</f>
        <v>0</v>
      </c>
      <c r="I4" s="79">
        <f>+'COMP. TECNICAS'!R37</f>
        <v>0</v>
      </c>
      <c r="J4" s="79">
        <f>+'COMP. TECNICAS'!W37</f>
        <v>0</v>
      </c>
      <c r="K4" s="80"/>
      <c r="L4" s="79" t="e">
        <f>+'COMP. TECNICAS'!H52</f>
        <v>#DIV/0!</v>
      </c>
      <c r="M4" s="79" t="e">
        <f>+'COMP. TECNICAS'!M52</f>
        <v>#DIV/0!</v>
      </c>
      <c r="N4" s="79" t="e">
        <f>+'COMP. TECNICAS'!R52</f>
        <v>#DIV/0!</v>
      </c>
      <c r="O4" s="79" t="e">
        <f>+'COMP. TECNICAS'!W52</f>
        <v>#DIV/0!</v>
      </c>
      <c r="P4" s="80"/>
      <c r="Q4" s="79" t="e">
        <f>+'COMP. TECNICAS'!H67</f>
        <v>#DIV/0!</v>
      </c>
      <c r="R4" s="79" t="e">
        <f>+'COMP. TECNICAS'!M67</f>
        <v>#DIV/0!</v>
      </c>
      <c r="S4" s="79" t="e">
        <f>+'COMP. TECNICAS'!R67</f>
        <v>#DIV/0!</v>
      </c>
      <c r="T4" s="79" t="e">
        <f>+'COMP. TECNICAS'!W67</f>
        <v>#DIV/0!</v>
      </c>
      <c r="U4" s="80"/>
      <c r="V4" s="79" t="e">
        <f>+'COMP. TECNICAS'!H82</f>
        <v>#DIV/0!</v>
      </c>
      <c r="W4" s="79" t="e">
        <f>+'COMP. TECNICAS'!M82</f>
        <v>#DIV/0!</v>
      </c>
      <c r="X4" s="79" t="e">
        <f>+'COMP. TECNICAS'!R82</f>
        <v>#DIV/0!</v>
      </c>
      <c r="Y4" s="79" t="e">
        <f>+'COMP. TECNICAS'!W82</f>
        <v>#DIV/0!</v>
      </c>
      <c r="Z4" s="80"/>
      <c r="AA4" s="79" t="e">
        <f>+'COMP. TECNICAS'!H97</f>
        <v>#DIV/0!</v>
      </c>
      <c r="AB4" s="79" t="e">
        <f>+'COMP. TECNICAS'!M97</f>
        <v>#DIV/0!</v>
      </c>
      <c r="AC4" s="79" t="e">
        <f>+'COMP. TECNICAS'!R97</f>
        <v>#DIV/0!</v>
      </c>
      <c r="AD4" s="79" t="e">
        <f>+'COMP. TECNICAS'!W97</f>
        <v>#DIV/0!</v>
      </c>
      <c r="AE4" s="80"/>
      <c r="AF4" s="79" t="e">
        <f>+'COMP. TECNICAS'!H112</f>
        <v>#DIV/0!</v>
      </c>
      <c r="AG4" s="79" t="e">
        <f>+'COMP. TECNICAS'!M112</f>
        <v>#DIV/0!</v>
      </c>
      <c r="AH4" s="79" t="e">
        <f>+'COMP. TECNICAS'!R112</f>
        <v>#DIV/0!</v>
      </c>
      <c r="AI4" s="79" t="e">
        <f>+'COMP. TECNICAS'!W112</f>
        <v>#DIV/0!</v>
      </c>
      <c r="AJ4" s="80"/>
      <c r="AK4" s="79" t="e">
        <f>+'COMP. TECNICAS'!H127</f>
        <v>#DIV/0!</v>
      </c>
      <c r="AL4" s="79" t="e">
        <f>+'COMP. TECNICAS'!M127</f>
        <v>#DIV/0!</v>
      </c>
      <c r="AM4" s="79" t="e">
        <f>+'COMP. TECNICAS'!R127</f>
        <v>#DIV/0!</v>
      </c>
      <c r="AN4" s="79" t="e">
        <f>+'COMP. TECNICAS'!W127</f>
        <v>#DIV/0!</v>
      </c>
      <c r="AO4" s="80"/>
      <c r="AP4" s="79" t="e">
        <f>+'COMP. TECNICAS'!H142</f>
        <v>#DIV/0!</v>
      </c>
      <c r="AQ4" s="79" t="e">
        <f>+'COMP. TECNICAS'!M142</f>
        <v>#DIV/0!</v>
      </c>
      <c r="AR4" s="79" t="e">
        <f>+'COMP. TECNICAS'!R142</f>
        <v>#DIV/0!</v>
      </c>
      <c r="AS4" s="79" t="e">
        <f>+'COMP. TECNICAS'!W142</f>
        <v>#DIV/0!</v>
      </c>
      <c r="AT4" s="80"/>
      <c r="AU4" s="79" t="e">
        <f>+'COMP. TECNICAS'!H157</f>
        <v>#DIV/0!</v>
      </c>
      <c r="AV4" s="79" t="e">
        <f>+'COMP. TECNICAS'!M157</f>
        <v>#DIV/0!</v>
      </c>
      <c r="AW4" s="79" t="e">
        <f>+'COMP. TECNICAS'!R157</f>
        <v>#DIV/0!</v>
      </c>
      <c r="AX4" s="79" t="e">
        <f>+'COMP. TECNICAS'!W157</f>
        <v>#DIV/0!</v>
      </c>
      <c r="AY4" s="80"/>
      <c r="AZ4" s="79" t="e">
        <f>+'COMP. TECNICAS'!H172</f>
        <v>#DIV/0!</v>
      </c>
      <c r="BA4" s="79" t="e">
        <f>+'COMP. TECNICAS'!M172</f>
        <v>#DIV/0!</v>
      </c>
      <c r="BB4" s="79" t="e">
        <f>+'COMP. TECNICAS'!R172</f>
        <v>#DIV/0!</v>
      </c>
      <c r="BC4" s="79" t="e">
        <f>+'COMP. TECNICAS'!W172</f>
        <v>#DIV/0!</v>
      </c>
      <c r="BD4" s="80"/>
      <c r="BE4" s="79" t="e">
        <f>+'COMP. TECNICAS'!H187</f>
        <v>#DIV/0!</v>
      </c>
      <c r="BF4" s="79" t="e">
        <f>+'COMP. TECNICAS'!M187</f>
        <v>#DIV/0!</v>
      </c>
      <c r="BG4" s="79" t="e">
        <f>+'COMP. TECNICAS'!R187</f>
        <v>#DIV/0!</v>
      </c>
      <c r="BH4" s="79" t="e">
        <f>+'COMP. TECNICAS'!W187</f>
        <v>#DIV/0!</v>
      </c>
      <c r="BI4" s="80"/>
      <c r="BJ4" s="79" t="e">
        <f>+'COMP. TECNICAS'!H202</f>
        <v>#DIV/0!</v>
      </c>
      <c r="BK4" s="79" t="e">
        <f>+'COMP. TECNICAS'!M202</f>
        <v>#DIV/0!</v>
      </c>
      <c r="BL4" s="79" t="e">
        <f>+'COMP. TECNICAS'!R202</f>
        <v>#DIV/0!</v>
      </c>
      <c r="BM4" s="79" t="e">
        <f>+'COMP. TECNICAS'!W202</f>
        <v>#DIV/0!</v>
      </c>
      <c r="BN4" s="80"/>
      <c r="BO4" s="79" t="e">
        <f>+'COMP. TECNICAS'!H217</f>
        <v>#DIV/0!</v>
      </c>
      <c r="BP4" s="79" t="e">
        <f>+'COMP. TECNICAS'!M217</f>
        <v>#DIV/0!</v>
      </c>
      <c r="BQ4" s="79" t="e">
        <f>+'COMP. TECNICAS'!R217</f>
        <v>#DIV/0!</v>
      </c>
      <c r="BR4" s="79" t="e">
        <f>+'COMP. TECNICAS'!W217</f>
        <v>#DIV/0!</v>
      </c>
      <c r="BS4" s="80"/>
      <c r="BT4" s="79" t="e">
        <f>+'COMP. TECNICAS'!H232</f>
        <v>#DIV/0!</v>
      </c>
      <c r="BU4" s="79" t="e">
        <f>+'COMP. TECNICAS'!M232</f>
        <v>#DIV/0!</v>
      </c>
      <c r="BV4" s="79" t="e">
        <f>+'COMP. TECNICAS'!R232</f>
        <v>#DIV/0!</v>
      </c>
      <c r="BW4" s="79" t="e">
        <f>+'COMP. TECNICAS'!W232</f>
        <v>#DIV/0!</v>
      </c>
      <c r="BX4" s="80"/>
      <c r="BY4" s="79" t="e">
        <f>+'COMP. TECNICAS'!H247</f>
        <v>#DIV/0!</v>
      </c>
      <c r="BZ4" s="79" t="e">
        <f>+'COMP. TECNICAS'!M247</f>
        <v>#DIV/0!</v>
      </c>
      <c r="CA4" s="79" t="e">
        <f>+'COMP. TECNICAS'!R247</f>
        <v>#DIV/0!</v>
      </c>
      <c r="CB4" s="79" t="e">
        <f>+'COMP. TECNICAS'!W247</f>
        <v>#DIV/0!</v>
      </c>
      <c r="CC4" s="80"/>
      <c r="CD4" s="79" t="e">
        <f>+'COMP. TECNICAS'!H262</f>
        <v>#DIV/0!</v>
      </c>
      <c r="CE4" s="79" t="e">
        <f>+'COMP. TECNICAS'!M262</f>
        <v>#DIV/0!</v>
      </c>
      <c r="CF4" s="79" t="e">
        <f>+'COMP. TECNICAS'!R262</f>
        <v>#DIV/0!</v>
      </c>
      <c r="CG4" s="79" t="e">
        <f>+'COMP. TECNICAS'!W262</f>
        <v>#DIV/0!</v>
      </c>
      <c r="CH4" s="80"/>
      <c r="CI4" s="79" t="e">
        <f>+'COMP. TECNICAS'!H277</f>
        <v>#DIV/0!</v>
      </c>
      <c r="CJ4" s="79" t="e">
        <f>+'COMP. TECNICAS'!M277</f>
        <v>#DIV/0!</v>
      </c>
      <c r="CK4" s="79" t="e">
        <f>+'COMP. TECNICAS'!R277</f>
        <v>#DIV/0!</v>
      </c>
      <c r="CL4" s="79" t="e">
        <f>+'COMP. TECNICAS'!W277</f>
        <v>#DIV/0!</v>
      </c>
      <c r="CM4" s="80"/>
      <c r="CN4" s="79" t="e">
        <f>+'COMP. TECNICAS'!H292</f>
        <v>#DIV/0!</v>
      </c>
      <c r="CO4" s="79" t="e">
        <f>+'COMP. TECNICAS'!M292</f>
        <v>#DIV/0!</v>
      </c>
      <c r="CP4" s="79" t="e">
        <f>+'COMP. TECNICAS'!R292</f>
        <v>#DIV/0!</v>
      </c>
      <c r="CQ4" s="79" t="e">
        <f>+'COMP. TECNICAS'!W292</f>
        <v>#DIV/0!</v>
      </c>
      <c r="CR4" s="80"/>
      <c r="CS4" s="79" t="e">
        <f>+'COMP. TECNICAS'!H307</f>
        <v>#DIV/0!</v>
      </c>
      <c r="CT4" s="79" t="e">
        <f>+'COMP. TECNICAS'!M307</f>
        <v>#DIV/0!</v>
      </c>
      <c r="CU4" s="79" t="e">
        <f>+'COMP. TECNICAS'!R307</f>
        <v>#DIV/0!</v>
      </c>
      <c r="CV4" s="79" t="e">
        <f>+'COMP. TECNICAS'!W307</f>
        <v>#DIV/0!</v>
      </c>
    </row>
    <row r="5" spans="1:100" s="72" customFormat="1" x14ac:dyDescent="0.2">
      <c r="A5" s="5" t="s">
        <v>516</v>
      </c>
      <c r="B5" s="86" t="str">
        <f>IF($C16=TRUE,B10,"")</f>
        <v/>
      </c>
      <c r="C5" s="86" t="str">
        <f t="shared" ref="C5:BK5" si="0">IF($C16=TRUE,C10,"")</f>
        <v/>
      </c>
      <c r="D5" s="86"/>
      <c r="E5" s="86"/>
      <c r="F5" s="86"/>
      <c r="G5" s="86" t="str">
        <f t="shared" si="0"/>
        <v/>
      </c>
      <c r="H5" s="86" t="str">
        <f t="shared" si="0"/>
        <v/>
      </c>
      <c r="I5" s="86"/>
      <c r="J5" s="86"/>
      <c r="K5" s="86"/>
      <c r="L5" s="86" t="str">
        <f t="shared" si="0"/>
        <v/>
      </c>
      <c r="M5" s="86" t="str">
        <f t="shared" si="0"/>
        <v/>
      </c>
      <c r="N5" s="86"/>
      <c r="O5" s="86"/>
      <c r="P5" s="86"/>
      <c r="Q5" s="86" t="str">
        <f t="shared" si="0"/>
        <v/>
      </c>
      <c r="R5" s="86" t="str">
        <f t="shared" si="0"/>
        <v/>
      </c>
      <c r="S5" s="86"/>
      <c r="T5" s="86"/>
      <c r="U5" s="86"/>
      <c r="V5" s="86" t="str">
        <f t="shared" si="0"/>
        <v/>
      </c>
      <c r="W5" s="86" t="str">
        <f t="shared" si="0"/>
        <v/>
      </c>
      <c r="X5" s="86"/>
      <c r="Y5" s="86"/>
      <c r="Z5" s="86"/>
      <c r="AA5" s="86" t="str">
        <f t="shared" si="0"/>
        <v/>
      </c>
      <c r="AB5" s="86" t="str">
        <f t="shared" si="0"/>
        <v/>
      </c>
      <c r="AC5" s="86"/>
      <c r="AD5" s="86"/>
      <c r="AE5" s="86"/>
      <c r="AF5" s="86" t="str">
        <f t="shared" si="0"/>
        <v/>
      </c>
      <c r="AG5" s="86" t="str">
        <f t="shared" si="0"/>
        <v/>
      </c>
      <c r="AH5" s="86"/>
      <c r="AI5" s="86"/>
      <c r="AJ5" s="86"/>
      <c r="AK5" s="86" t="str">
        <f t="shared" si="0"/>
        <v/>
      </c>
      <c r="AL5" s="86" t="str">
        <f t="shared" si="0"/>
        <v/>
      </c>
      <c r="AM5" s="86"/>
      <c r="AN5" s="86"/>
      <c r="AO5" s="86"/>
      <c r="AP5" s="86" t="str">
        <f t="shared" si="0"/>
        <v/>
      </c>
      <c r="AQ5" s="86" t="str">
        <f t="shared" si="0"/>
        <v/>
      </c>
      <c r="AR5" s="86"/>
      <c r="AS5" s="86"/>
      <c r="AT5" s="86"/>
      <c r="AU5" s="86" t="str">
        <f t="shared" si="0"/>
        <v/>
      </c>
      <c r="AV5" s="86" t="str">
        <f t="shared" si="0"/>
        <v/>
      </c>
      <c r="AW5" s="86"/>
      <c r="AX5" s="86"/>
      <c r="AY5" s="86"/>
      <c r="AZ5" s="86" t="str">
        <f t="shared" si="0"/>
        <v/>
      </c>
      <c r="BA5" s="86" t="str">
        <f t="shared" si="0"/>
        <v/>
      </c>
      <c r="BB5" s="86"/>
      <c r="BC5" s="86"/>
      <c r="BD5" s="86"/>
      <c r="BE5" s="86" t="str">
        <f t="shared" si="0"/>
        <v/>
      </c>
      <c r="BF5" s="86" t="str">
        <f t="shared" si="0"/>
        <v/>
      </c>
      <c r="BG5" s="86"/>
      <c r="BH5" s="86"/>
      <c r="BI5" s="86"/>
      <c r="BJ5" s="86" t="str">
        <f t="shared" si="0"/>
        <v/>
      </c>
      <c r="BK5" s="86" t="str">
        <f t="shared" si="0"/>
        <v/>
      </c>
      <c r="BL5" s="86"/>
      <c r="BM5" s="86"/>
      <c r="BN5" s="86"/>
      <c r="BO5" s="86" t="str">
        <f t="shared" ref="BO5:CT5" si="1">IF($C16=TRUE,BO10,"")</f>
        <v/>
      </c>
      <c r="BP5" s="86" t="str">
        <f t="shared" si="1"/>
        <v/>
      </c>
      <c r="BQ5" s="86"/>
      <c r="BR5" s="86"/>
      <c r="BS5" s="86"/>
      <c r="BT5" s="86" t="str">
        <f t="shared" si="1"/>
        <v/>
      </c>
      <c r="BU5" s="86" t="str">
        <f t="shared" si="1"/>
        <v/>
      </c>
      <c r="BV5" s="86"/>
      <c r="BW5" s="86"/>
      <c r="BX5" s="86"/>
      <c r="BY5" s="86" t="str">
        <f t="shared" si="1"/>
        <v/>
      </c>
      <c r="BZ5" s="86" t="str">
        <f t="shared" si="1"/>
        <v/>
      </c>
      <c r="CA5" s="86"/>
      <c r="CB5" s="86"/>
      <c r="CC5" s="86"/>
      <c r="CD5" s="86" t="str">
        <f t="shared" si="1"/>
        <v/>
      </c>
      <c r="CE5" s="86" t="str">
        <f t="shared" si="1"/>
        <v/>
      </c>
      <c r="CF5" s="86"/>
      <c r="CG5" s="86"/>
      <c r="CH5" s="86"/>
      <c r="CI5" s="86" t="str">
        <f t="shared" si="1"/>
        <v/>
      </c>
      <c r="CJ5" s="86" t="str">
        <f t="shared" si="1"/>
        <v/>
      </c>
      <c r="CK5" s="86"/>
      <c r="CL5" s="86"/>
      <c r="CM5" s="86"/>
      <c r="CN5" s="86" t="str">
        <f t="shared" si="1"/>
        <v/>
      </c>
      <c r="CO5" s="86" t="str">
        <f t="shared" si="1"/>
        <v/>
      </c>
      <c r="CP5" s="86"/>
      <c r="CQ5" s="86"/>
      <c r="CR5" s="86"/>
      <c r="CS5" s="86" t="str">
        <f t="shared" si="1"/>
        <v/>
      </c>
      <c r="CT5" s="86" t="str">
        <f t="shared" si="1"/>
        <v/>
      </c>
      <c r="CU5" s="86"/>
      <c r="CV5" s="86"/>
    </row>
    <row r="6" spans="1:100" s="72" customFormat="1" x14ac:dyDescent="0.2">
      <c r="A6" s="5" t="s">
        <v>517</v>
      </c>
      <c r="B6" s="86" t="str">
        <f t="shared" ref="B6:BK6" si="2">IF($C17=TRUE,B11,"")</f>
        <v/>
      </c>
      <c r="C6" s="86" t="str">
        <f t="shared" si="2"/>
        <v/>
      </c>
      <c r="D6" s="86"/>
      <c r="E6" s="86"/>
      <c r="F6" s="86"/>
      <c r="G6" s="86" t="str">
        <f t="shared" si="2"/>
        <v/>
      </c>
      <c r="H6" s="86" t="str">
        <f t="shared" si="2"/>
        <v/>
      </c>
      <c r="I6" s="86"/>
      <c r="J6" s="86"/>
      <c r="K6" s="86"/>
      <c r="L6" s="86" t="str">
        <f t="shared" si="2"/>
        <v/>
      </c>
      <c r="M6" s="86" t="str">
        <f t="shared" si="2"/>
        <v/>
      </c>
      <c r="N6" s="86"/>
      <c r="O6" s="86"/>
      <c r="P6" s="86"/>
      <c r="Q6" s="86" t="str">
        <f t="shared" si="2"/>
        <v/>
      </c>
      <c r="R6" s="86" t="str">
        <f t="shared" si="2"/>
        <v/>
      </c>
      <c r="S6" s="86"/>
      <c r="T6" s="86"/>
      <c r="U6" s="86"/>
      <c r="V6" s="86" t="str">
        <f t="shared" si="2"/>
        <v/>
      </c>
      <c r="W6" s="86" t="str">
        <f t="shared" si="2"/>
        <v/>
      </c>
      <c r="X6" s="86"/>
      <c r="Y6" s="86"/>
      <c r="Z6" s="86"/>
      <c r="AA6" s="86" t="str">
        <f t="shared" si="2"/>
        <v/>
      </c>
      <c r="AB6" s="86" t="str">
        <f t="shared" si="2"/>
        <v/>
      </c>
      <c r="AC6" s="86"/>
      <c r="AD6" s="86"/>
      <c r="AE6" s="86"/>
      <c r="AF6" s="86" t="str">
        <f t="shared" si="2"/>
        <v/>
      </c>
      <c r="AG6" s="86" t="str">
        <f t="shared" si="2"/>
        <v/>
      </c>
      <c r="AH6" s="86"/>
      <c r="AI6" s="86"/>
      <c r="AJ6" s="86"/>
      <c r="AK6" s="86" t="str">
        <f t="shared" si="2"/>
        <v/>
      </c>
      <c r="AL6" s="86" t="str">
        <f t="shared" si="2"/>
        <v/>
      </c>
      <c r="AM6" s="86"/>
      <c r="AN6" s="86"/>
      <c r="AO6" s="86"/>
      <c r="AP6" s="86" t="str">
        <f t="shared" si="2"/>
        <v/>
      </c>
      <c r="AQ6" s="86" t="str">
        <f t="shared" si="2"/>
        <v/>
      </c>
      <c r="AR6" s="86"/>
      <c r="AS6" s="86"/>
      <c r="AT6" s="86"/>
      <c r="AU6" s="86" t="str">
        <f t="shared" si="2"/>
        <v/>
      </c>
      <c r="AV6" s="86" t="str">
        <f t="shared" si="2"/>
        <v/>
      </c>
      <c r="AW6" s="86"/>
      <c r="AX6" s="86"/>
      <c r="AY6" s="86"/>
      <c r="AZ6" s="86" t="str">
        <f t="shared" si="2"/>
        <v/>
      </c>
      <c r="BA6" s="86" t="str">
        <f t="shared" si="2"/>
        <v/>
      </c>
      <c r="BB6" s="86"/>
      <c r="BC6" s="86"/>
      <c r="BD6" s="86"/>
      <c r="BE6" s="86" t="str">
        <f t="shared" si="2"/>
        <v/>
      </c>
      <c r="BF6" s="86" t="str">
        <f t="shared" si="2"/>
        <v/>
      </c>
      <c r="BG6" s="86"/>
      <c r="BH6" s="86"/>
      <c r="BI6" s="86"/>
      <c r="BJ6" s="86" t="str">
        <f t="shared" si="2"/>
        <v/>
      </c>
      <c r="BK6" s="86" t="str">
        <f t="shared" si="2"/>
        <v/>
      </c>
      <c r="BL6" s="86"/>
      <c r="BM6" s="86"/>
      <c r="BN6" s="86"/>
      <c r="BO6" s="86" t="str">
        <f t="shared" ref="BO6:CT6" si="3">IF($C17=TRUE,BO11,"")</f>
        <v/>
      </c>
      <c r="BP6" s="86" t="str">
        <f t="shared" si="3"/>
        <v/>
      </c>
      <c r="BQ6" s="86"/>
      <c r="BR6" s="86"/>
      <c r="BS6" s="86"/>
      <c r="BT6" s="86" t="str">
        <f t="shared" si="3"/>
        <v/>
      </c>
      <c r="BU6" s="86" t="str">
        <f t="shared" si="3"/>
        <v/>
      </c>
      <c r="BV6" s="86"/>
      <c r="BW6" s="86"/>
      <c r="BX6" s="86"/>
      <c r="BY6" s="86" t="str">
        <f t="shared" si="3"/>
        <v/>
      </c>
      <c r="BZ6" s="86" t="str">
        <f t="shared" si="3"/>
        <v/>
      </c>
      <c r="CA6" s="86"/>
      <c r="CB6" s="86"/>
      <c r="CC6" s="86"/>
      <c r="CD6" s="86" t="str">
        <f t="shared" si="3"/>
        <v/>
      </c>
      <c r="CE6" s="86" t="str">
        <f t="shared" si="3"/>
        <v/>
      </c>
      <c r="CF6" s="86"/>
      <c r="CG6" s="86"/>
      <c r="CH6" s="86"/>
      <c r="CI6" s="86" t="str">
        <f t="shared" si="3"/>
        <v/>
      </c>
      <c r="CJ6" s="86" t="str">
        <f t="shared" si="3"/>
        <v/>
      </c>
      <c r="CK6" s="86"/>
      <c r="CL6" s="86"/>
      <c r="CM6" s="86"/>
      <c r="CN6" s="86" t="str">
        <f t="shared" si="3"/>
        <v/>
      </c>
      <c r="CO6" s="86" t="str">
        <f t="shared" si="3"/>
        <v/>
      </c>
      <c r="CP6" s="86"/>
      <c r="CQ6" s="86"/>
      <c r="CR6" s="86"/>
      <c r="CS6" s="86" t="str">
        <f t="shared" si="3"/>
        <v/>
      </c>
      <c r="CT6" s="86" t="str">
        <f t="shared" si="3"/>
        <v/>
      </c>
      <c r="CU6" s="86"/>
      <c r="CV6" s="86"/>
    </row>
    <row r="7" spans="1:100" s="72" customFormat="1" x14ac:dyDescent="0.2">
      <c r="A7" s="5" t="s">
        <v>518</v>
      </c>
      <c r="B7" s="86" t="str">
        <f t="shared" ref="B7:BK7" si="4">IF($C18=TRUE,B12,"")</f>
        <v/>
      </c>
      <c r="C7" s="86" t="str">
        <f t="shared" si="4"/>
        <v/>
      </c>
      <c r="D7" s="86"/>
      <c r="E7" s="86"/>
      <c r="F7" s="86"/>
      <c r="G7" s="86" t="str">
        <f t="shared" si="4"/>
        <v/>
      </c>
      <c r="H7" s="86" t="str">
        <f t="shared" si="4"/>
        <v/>
      </c>
      <c r="I7" s="86"/>
      <c r="J7" s="86"/>
      <c r="K7" s="86"/>
      <c r="L7" s="86" t="str">
        <f t="shared" si="4"/>
        <v/>
      </c>
      <c r="M7" s="86" t="str">
        <f t="shared" si="4"/>
        <v/>
      </c>
      <c r="N7" s="86"/>
      <c r="O7" s="86"/>
      <c r="P7" s="86"/>
      <c r="Q7" s="86" t="str">
        <f t="shared" si="4"/>
        <v/>
      </c>
      <c r="R7" s="86" t="str">
        <f t="shared" si="4"/>
        <v/>
      </c>
      <c r="S7" s="86"/>
      <c r="T7" s="86"/>
      <c r="U7" s="86"/>
      <c r="V7" s="86" t="str">
        <f t="shared" si="4"/>
        <v/>
      </c>
      <c r="W7" s="86" t="str">
        <f t="shared" si="4"/>
        <v/>
      </c>
      <c r="X7" s="86"/>
      <c r="Y7" s="86"/>
      <c r="Z7" s="86"/>
      <c r="AA7" s="86" t="str">
        <f t="shared" si="4"/>
        <v/>
      </c>
      <c r="AB7" s="86" t="str">
        <f t="shared" si="4"/>
        <v/>
      </c>
      <c r="AC7" s="86"/>
      <c r="AD7" s="86"/>
      <c r="AE7" s="86"/>
      <c r="AF7" s="86" t="str">
        <f t="shared" si="4"/>
        <v/>
      </c>
      <c r="AG7" s="86" t="str">
        <f t="shared" si="4"/>
        <v/>
      </c>
      <c r="AH7" s="86"/>
      <c r="AI7" s="86"/>
      <c r="AJ7" s="86"/>
      <c r="AK7" s="86" t="str">
        <f t="shared" si="4"/>
        <v/>
      </c>
      <c r="AL7" s="86" t="str">
        <f t="shared" si="4"/>
        <v/>
      </c>
      <c r="AM7" s="86"/>
      <c r="AN7" s="86"/>
      <c r="AO7" s="86"/>
      <c r="AP7" s="86" t="str">
        <f t="shared" si="4"/>
        <v/>
      </c>
      <c r="AQ7" s="86" t="str">
        <f t="shared" si="4"/>
        <v/>
      </c>
      <c r="AR7" s="86"/>
      <c r="AS7" s="86"/>
      <c r="AT7" s="86"/>
      <c r="AU7" s="86" t="str">
        <f t="shared" si="4"/>
        <v/>
      </c>
      <c r="AV7" s="86" t="str">
        <f t="shared" si="4"/>
        <v/>
      </c>
      <c r="AW7" s="86"/>
      <c r="AX7" s="86"/>
      <c r="AY7" s="86"/>
      <c r="AZ7" s="86" t="str">
        <f t="shared" si="4"/>
        <v/>
      </c>
      <c r="BA7" s="86" t="str">
        <f t="shared" si="4"/>
        <v/>
      </c>
      <c r="BB7" s="86"/>
      <c r="BC7" s="86"/>
      <c r="BD7" s="86"/>
      <c r="BE7" s="86" t="str">
        <f t="shared" si="4"/>
        <v/>
      </c>
      <c r="BF7" s="86" t="str">
        <f t="shared" si="4"/>
        <v/>
      </c>
      <c r="BG7" s="86"/>
      <c r="BH7" s="86"/>
      <c r="BI7" s="86"/>
      <c r="BJ7" s="86" t="str">
        <f t="shared" si="4"/>
        <v/>
      </c>
      <c r="BK7" s="86" t="str">
        <f t="shared" si="4"/>
        <v/>
      </c>
      <c r="BL7" s="86"/>
      <c r="BM7" s="86"/>
      <c r="BN7" s="86"/>
      <c r="BO7" s="86" t="str">
        <f t="shared" ref="BO7:CT7" si="5">IF($C18=TRUE,BO12,"")</f>
        <v/>
      </c>
      <c r="BP7" s="86" t="str">
        <f t="shared" si="5"/>
        <v/>
      </c>
      <c r="BQ7" s="86"/>
      <c r="BR7" s="86"/>
      <c r="BS7" s="86"/>
      <c r="BT7" s="86" t="str">
        <f t="shared" si="5"/>
        <v/>
      </c>
      <c r="BU7" s="86" t="str">
        <f t="shared" si="5"/>
        <v/>
      </c>
      <c r="BV7" s="86"/>
      <c r="BW7" s="86"/>
      <c r="BX7" s="86"/>
      <c r="BY7" s="86" t="str">
        <f t="shared" si="5"/>
        <v/>
      </c>
      <c r="BZ7" s="86" t="str">
        <f t="shared" si="5"/>
        <v/>
      </c>
      <c r="CA7" s="86"/>
      <c r="CB7" s="86"/>
      <c r="CC7" s="86"/>
      <c r="CD7" s="86" t="str">
        <f t="shared" si="5"/>
        <v/>
      </c>
      <c r="CE7" s="86" t="str">
        <f t="shared" si="5"/>
        <v/>
      </c>
      <c r="CF7" s="86"/>
      <c r="CG7" s="86"/>
      <c r="CH7" s="86"/>
      <c r="CI7" s="86" t="str">
        <f t="shared" si="5"/>
        <v/>
      </c>
      <c r="CJ7" s="86" t="str">
        <f t="shared" si="5"/>
        <v/>
      </c>
      <c r="CK7" s="86"/>
      <c r="CL7" s="86"/>
      <c r="CM7" s="86"/>
      <c r="CN7" s="86" t="str">
        <f t="shared" si="5"/>
        <v/>
      </c>
      <c r="CO7" s="86" t="str">
        <f t="shared" si="5"/>
        <v/>
      </c>
      <c r="CP7" s="86"/>
      <c r="CQ7" s="86"/>
      <c r="CR7" s="86"/>
      <c r="CS7" s="86" t="str">
        <f t="shared" si="5"/>
        <v/>
      </c>
      <c r="CT7" s="86" t="str">
        <f t="shared" si="5"/>
        <v/>
      </c>
      <c r="CU7" s="86"/>
      <c r="CV7" s="86"/>
    </row>
    <row r="8" spans="1:100" s="72" customFormat="1" x14ac:dyDescent="0.2">
      <c r="A8" s="5" t="s">
        <v>519</v>
      </c>
      <c r="B8" s="86" t="str">
        <f t="shared" ref="B8:BK8" si="6">IF($C19=TRUE,B13,"")</f>
        <v/>
      </c>
      <c r="C8" s="86" t="str">
        <f t="shared" si="6"/>
        <v/>
      </c>
      <c r="D8" s="86"/>
      <c r="E8" s="86"/>
      <c r="F8" s="86"/>
      <c r="G8" s="86" t="str">
        <f t="shared" si="6"/>
        <v/>
      </c>
      <c r="H8" s="86" t="str">
        <f t="shared" si="6"/>
        <v/>
      </c>
      <c r="I8" s="86"/>
      <c r="J8" s="86"/>
      <c r="K8" s="86"/>
      <c r="L8" s="86" t="str">
        <f t="shared" si="6"/>
        <v/>
      </c>
      <c r="M8" s="86" t="str">
        <f t="shared" si="6"/>
        <v/>
      </c>
      <c r="N8" s="86"/>
      <c r="O8" s="86"/>
      <c r="P8" s="86"/>
      <c r="Q8" s="86" t="str">
        <f t="shared" si="6"/>
        <v/>
      </c>
      <c r="R8" s="86" t="str">
        <f t="shared" si="6"/>
        <v/>
      </c>
      <c r="S8" s="86"/>
      <c r="T8" s="86"/>
      <c r="U8" s="86"/>
      <c r="V8" s="86" t="str">
        <f t="shared" si="6"/>
        <v/>
      </c>
      <c r="W8" s="86" t="str">
        <f t="shared" si="6"/>
        <v/>
      </c>
      <c r="X8" s="86"/>
      <c r="Y8" s="86"/>
      <c r="Z8" s="86"/>
      <c r="AA8" s="86" t="str">
        <f t="shared" si="6"/>
        <v/>
      </c>
      <c r="AB8" s="86" t="str">
        <f t="shared" si="6"/>
        <v/>
      </c>
      <c r="AC8" s="86"/>
      <c r="AD8" s="86"/>
      <c r="AE8" s="86"/>
      <c r="AF8" s="86" t="str">
        <f t="shared" si="6"/>
        <v/>
      </c>
      <c r="AG8" s="86" t="str">
        <f t="shared" si="6"/>
        <v/>
      </c>
      <c r="AH8" s="86"/>
      <c r="AI8" s="86"/>
      <c r="AJ8" s="86"/>
      <c r="AK8" s="86" t="str">
        <f t="shared" si="6"/>
        <v/>
      </c>
      <c r="AL8" s="86" t="str">
        <f t="shared" si="6"/>
        <v/>
      </c>
      <c r="AM8" s="86"/>
      <c r="AN8" s="86"/>
      <c r="AO8" s="86"/>
      <c r="AP8" s="86" t="str">
        <f t="shared" si="6"/>
        <v/>
      </c>
      <c r="AQ8" s="86" t="str">
        <f t="shared" si="6"/>
        <v/>
      </c>
      <c r="AR8" s="86"/>
      <c r="AS8" s="86"/>
      <c r="AT8" s="86"/>
      <c r="AU8" s="86" t="str">
        <f t="shared" si="6"/>
        <v/>
      </c>
      <c r="AV8" s="86" t="str">
        <f t="shared" si="6"/>
        <v/>
      </c>
      <c r="AW8" s="86"/>
      <c r="AX8" s="86"/>
      <c r="AY8" s="86"/>
      <c r="AZ8" s="86" t="str">
        <f t="shared" si="6"/>
        <v/>
      </c>
      <c r="BA8" s="86" t="str">
        <f t="shared" si="6"/>
        <v/>
      </c>
      <c r="BB8" s="86"/>
      <c r="BC8" s="86"/>
      <c r="BD8" s="86"/>
      <c r="BE8" s="86" t="str">
        <f t="shared" si="6"/>
        <v/>
      </c>
      <c r="BF8" s="86" t="str">
        <f t="shared" si="6"/>
        <v/>
      </c>
      <c r="BG8" s="86"/>
      <c r="BH8" s="86"/>
      <c r="BI8" s="86"/>
      <c r="BJ8" s="86" t="str">
        <f t="shared" si="6"/>
        <v/>
      </c>
      <c r="BK8" s="86" t="str">
        <f t="shared" si="6"/>
        <v/>
      </c>
      <c r="BL8" s="86"/>
      <c r="BM8" s="86"/>
      <c r="BN8" s="86"/>
      <c r="BO8" s="86" t="str">
        <f t="shared" ref="BO8:CT8" si="7">IF($C19=TRUE,BO13,"")</f>
        <v/>
      </c>
      <c r="BP8" s="86" t="str">
        <f t="shared" si="7"/>
        <v/>
      </c>
      <c r="BQ8" s="86"/>
      <c r="BR8" s="86"/>
      <c r="BS8" s="86"/>
      <c r="BT8" s="86" t="str">
        <f t="shared" si="7"/>
        <v/>
      </c>
      <c r="BU8" s="86" t="str">
        <f t="shared" si="7"/>
        <v/>
      </c>
      <c r="BV8" s="86"/>
      <c r="BW8" s="86"/>
      <c r="BX8" s="86"/>
      <c r="BY8" s="86" t="str">
        <f t="shared" si="7"/>
        <v/>
      </c>
      <c r="BZ8" s="86" t="str">
        <f t="shared" si="7"/>
        <v/>
      </c>
      <c r="CA8" s="86"/>
      <c r="CB8" s="86"/>
      <c r="CC8" s="86"/>
      <c r="CD8" s="86" t="str">
        <f t="shared" si="7"/>
        <v/>
      </c>
      <c r="CE8" s="86" t="str">
        <f t="shared" si="7"/>
        <v/>
      </c>
      <c r="CF8" s="86"/>
      <c r="CG8" s="86"/>
      <c r="CH8" s="86"/>
      <c r="CI8" s="86" t="str">
        <f t="shared" si="7"/>
        <v/>
      </c>
      <c r="CJ8" s="86" t="str">
        <f t="shared" si="7"/>
        <v/>
      </c>
      <c r="CK8" s="86"/>
      <c r="CL8" s="86"/>
      <c r="CM8" s="86"/>
      <c r="CN8" s="86" t="str">
        <f t="shared" si="7"/>
        <v/>
      </c>
      <c r="CO8" s="86" t="str">
        <f t="shared" si="7"/>
        <v/>
      </c>
      <c r="CP8" s="86"/>
      <c r="CQ8" s="86"/>
      <c r="CR8" s="86"/>
      <c r="CS8" s="86" t="str">
        <f t="shared" si="7"/>
        <v/>
      </c>
      <c r="CT8" s="86" t="str">
        <f t="shared" si="7"/>
        <v/>
      </c>
      <c r="CU8" s="86"/>
      <c r="CV8" s="86"/>
    </row>
    <row r="10" spans="1:100" s="72" customFormat="1" x14ac:dyDescent="0.2">
      <c r="A10" s="5" t="s">
        <v>516</v>
      </c>
      <c r="B10" s="79">
        <v>8</v>
      </c>
      <c r="C10" s="79">
        <v>8</v>
      </c>
      <c r="D10" s="79"/>
      <c r="E10" s="79"/>
      <c r="F10" s="79"/>
      <c r="G10" s="79">
        <v>8</v>
      </c>
      <c r="H10" s="79">
        <v>8</v>
      </c>
      <c r="I10" s="79"/>
      <c r="J10" s="79"/>
      <c r="K10" s="79"/>
      <c r="L10" s="79">
        <v>7</v>
      </c>
      <c r="M10" s="79">
        <v>7</v>
      </c>
      <c r="N10" s="79"/>
      <c r="O10" s="79"/>
      <c r="P10" s="79"/>
      <c r="Q10" s="79">
        <v>7</v>
      </c>
      <c r="R10" s="79">
        <v>7</v>
      </c>
      <c r="S10" s="79"/>
      <c r="T10" s="79"/>
      <c r="U10" s="79"/>
      <c r="V10" s="79">
        <v>7</v>
      </c>
      <c r="W10" s="79">
        <v>8</v>
      </c>
      <c r="X10" s="79"/>
      <c r="Y10" s="79"/>
      <c r="Z10" s="79"/>
      <c r="AA10" s="79">
        <v>8</v>
      </c>
      <c r="AB10" s="79">
        <v>8</v>
      </c>
      <c r="AC10" s="79"/>
      <c r="AD10" s="79"/>
      <c r="AE10" s="79"/>
      <c r="AF10" s="79">
        <v>6</v>
      </c>
      <c r="AG10" s="79">
        <v>7</v>
      </c>
      <c r="AH10" s="79"/>
      <c r="AI10" s="79"/>
      <c r="AJ10" s="79"/>
      <c r="AK10" s="79">
        <v>7</v>
      </c>
      <c r="AL10" s="79">
        <v>8</v>
      </c>
      <c r="AM10" s="79"/>
      <c r="AN10" s="79"/>
      <c r="AO10" s="79"/>
      <c r="AP10" s="79">
        <v>7</v>
      </c>
      <c r="AQ10" s="79">
        <v>7</v>
      </c>
      <c r="AR10" s="79"/>
      <c r="AS10" s="79"/>
      <c r="AT10" s="79"/>
      <c r="AU10" s="79">
        <v>7</v>
      </c>
      <c r="AV10" s="79">
        <v>8</v>
      </c>
      <c r="AW10" s="79"/>
      <c r="AX10" s="79"/>
      <c r="AY10" s="79"/>
      <c r="AZ10" s="79">
        <v>7</v>
      </c>
      <c r="BA10" s="79">
        <v>8</v>
      </c>
      <c r="BB10" s="79"/>
      <c r="BC10" s="79"/>
      <c r="BD10" s="79"/>
      <c r="BE10" s="79">
        <v>7</v>
      </c>
      <c r="BF10" s="79">
        <v>7</v>
      </c>
      <c r="BG10" s="79"/>
      <c r="BH10" s="79"/>
      <c r="BI10" s="79"/>
      <c r="BJ10" s="79">
        <v>7</v>
      </c>
      <c r="BK10" s="79">
        <v>8</v>
      </c>
      <c r="BL10" s="79"/>
      <c r="BM10" s="79"/>
      <c r="BN10" s="79"/>
      <c r="BO10" s="79">
        <v>6</v>
      </c>
      <c r="BP10" s="79">
        <v>8</v>
      </c>
      <c r="BQ10" s="79"/>
      <c r="BR10" s="79"/>
      <c r="BS10" s="79"/>
      <c r="BT10" s="79">
        <v>7</v>
      </c>
      <c r="BU10" s="79">
        <v>7</v>
      </c>
      <c r="BV10" s="79"/>
      <c r="BW10" s="79"/>
      <c r="BX10" s="79"/>
      <c r="BY10" s="79">
        <v>8</v>
      </c>
      <c r="BZ10" s="79">
        <v>8</v>
      </c>
      <c r="CA10" s="79"/>
      <c r="CB10" s="79"/>
      <c r="CC10" s="79"/>
      <c r="CD10" s="79">
        <v>7</v>
      </c>
      <c r="CE10" s="79">
        <v>7</v>
      </c>
      <c r="CF10" s="79"/>
      <c r="CG10" s="79"/>
      <c r="CH10" s="79"/>
      <c r="CI10" s="79">
        <v>8</v>
      </c>
      <c r="CJ10" s="79">
        <v>8</v>
      </c>
      <c r="CK10" s="79"/>
      <c r="CL10" s="79"/>
      <c r="CM10" s="79"/>
      <c r="CN10" s="79">
        <v>7</v>
      </c>
      <c r="CO10" s="79">
        <v>8</v>
      </c>
      <c r="CP10" s="79"/>
      <c r="CQ10" s="79"/>
      <c r="CR10" s="79"/>
      <c r="CS10" s="79">
        <v>7</v>
      </c>
      <c r="CT10" s="79">
        <v>8</v>
      </c>
      <c r="CU10" s="79"/>
      <c r="CV10" s="79"/>
    </row>
    <row r="11" spans="1:100" s="72" customFormat="1" x14ac:dyDescent="0.2">
      <c r="A11" s="5" t="s">
        <v>517</v>
      </c>
      <c r="B11" s="79">
        <v>7</v>
      </c>
      <c r="C11" s="79">
        <v>7</v>
      </c>
      <c r="D11" s="79"/>
      <c r="E11" s="79"/>
      <c r="F11" s="79"/>
      <c r="G11" s="79">
        <v>7</v>
      </c>
      <c r="H11" s="79">
        <v>7</v>
      </c>
      <c r="I11" s="79"/>
      <c r="J11" s="79"/>
      <c r="K11" s="79"/>
      <c r="L11" s="79">
        <v>6</v>
      </c>
      <c r="M11" s="79">
        <v>7</v>
      </c>
      <c r="N11" s="79"/>
      <c r="O11" s="79"/>
      <c r="P11" s="79"/>
      <c r="Q11" s="79">
        <v>6</v>
      </c>
      <c r="R11" s="79">
        <v>7</v>
      </c>
      <c r="S11" s="79"/>
      <c r="T11" s="79"/>
      <c r="U11" s="79"/>
      <c r="V11" s="79">
        <v>6</v>
      </c>
      <c r="W11" s="79">
        <v>8</v>
      </c>
      <c r="X11" s="79"/>
      <c r="Y11" s="79"/>
      <c r="Z11" s="79"/>
      <c r="AA11" s="79">
        <v>6</v>
      </c>
      <c r="AB11" s="79">
        <v>7</v>
      </c>
      <c r="AC11" s="79"/>
      <c r="AD11" s="79"/>
      <c r="AE11" s="79"/>
      <c r="AF11" s="79">
        <v>6</v>
      </c>
      <c r="AG11" s="79">
        <v>6</v>
      </c>
      <c r="AH11" s="79"/>
      <c r="AI11" s="79"/>
      <c r="AJ11" s="79"/>
      <c r="AK11" s="79">
        <v>6</v>
      </c>
      <c r="AL11" s="79">
        <v>7</v>
      </c>
      <c r="AM11" s="79"/>
      <c r="AN11" s="79"/>
      <c r="AO11" s="79"/>
      <c r="AP11" s="79">
        <v>6</v>
      </c>
      <c r="AQ11" s="79">
        <v>6</v>
      </c>
      <c r="AR11" s="79"/>
      <c r="AS11" s="79"/>
      <c r="AT11" s="79"/>
      <c r="AU11" s="79">
        <v>5</v>
      </c>
      <c r="AV11" s="79">
        <v>7</v>
      </c>
      <c r="AW11" s="79"/>
      <c r="AX11" s="79"/>
      <c r="AY11" s="79"/>
      <c r="AZ11" s="79">
        <v>6</v>
      </c>
      <c r="BA11" s="79">
        <v>7</v>
      </c>
      <c r="BB11" s="79"/>
      <c r="BC11" s="79"/>
      <c r="BD11" s="79"/>
      <c r="BE11" s="79">
        <v>6</v>
      </c>
      <c r="BF11" s="79">
        <v>6</v>
      </c>
      <c r="BG11" s="79"/>
      <c r="BH11" s="79"/>
      <c r="BI11" s="79"/>
      <c r="BJ11" s="79">
        <v>6</v>
      </c>
      <c r="BK11" s="79">
        <v>7</v>
      </c>
      <c r="BL11" s="79"/>
      <c r="BM11" s="79"/>
      <c r="BN11" s="79"/>
      <c r="BO11" s="79">
        <v>5</v>
      </c>
      <c r="BP11" s="79">
        <v>7</v>
      </c>
      <c r="BQ11" s="79"/>
      <c r="BR11" s="79"/>
      <c r="BS11" s="79"/>
      <c r="BT11" s="79">
        <v>6</v>
      </c>
      <c r="BU11" s="79">
        <v>7</v>
      </c>
      <c r="BV11" s="79"/>
      <c r="BW11" s="79"/>
      <c r="BX11" s="79"/>
      <c r="BY11" s="79">
        <v>6</v>
      </c>
      <c r="BZ11" s="79">
        <v>7</v>
      </c>
      <c r="CA11" s="79"/>
      <c r="CB11" s="79"/>
      <c r="CC11" s="79"/>
      <c r="CD11" s="79">
        <v>6</v>
      </c>
      <c r="CE11" s="79">
        <v>6</v>
      </c>
      <c r="CF11" s="79"/>
      <c r="CG11" s="79"/>
      <c r="CH11" s="79"/>
      <c r="CI11" s="79">
        <v>6</v>
      </c>
      <c r="CJ11" s="79">
        <v>7</v>
      </c>
      <c r="CK11" s="79"/>
      <c r="CL11" s="79"/>
      <c r="CM11" s="79"/>
      <c r="CN11" s="79">
        <v>6</v>
      </c>
      <c r="CO11" s="79">
        <v>7</v>
      </c>
      <c r="CP11" s="79"/>
      <c r="CQ11" s="79"/>
      <c r="CR11" s="79"/>
      <c r="CS11" s="79">
        <v>6</v>
      </c>
      <c r="CT11" s="79">
        <v>7</v>
      </c>
      <c r="CU11" s="79"/>
      <c r="CV11" s="79"/>
    </row>
    <row r="12" spans="1:100" s="72" customFormat="1" x14ac:dyDescent="0.2">
      <c r="A12" s="5" t="s">
        <v>518</v>
      </c>
      <c r="B12" s="86">
        <v>5</v>
      </c>
      <c r="C12" s="86">
        <v>6</v>
      </c>
      <c r="D12" s="79"/>
      <c r="E12" s="79"/>
      <c r="F12" s="79"/>
      <c r="G12" s="86">
        <v>5</v>
      </c>
      <c r="H12" s="86">
        <v>5</v>
      </c>
      <c r="I12" s="79"/>
      <c r="J12" s="79"/>
      <c r="K12" s="79"/>
      <c r="L12" s="86">
        <v>4</v>
      </c>
      <c r="M12" s="86">
        <v>5</v>
      </c>
      <c r="N12" s="79"/>
      <c r="O12" s="79"/>
      <c r="P12" s="79"/>
      <c r="Q12" s="86">
        <v>4</v>
      </c>
      <c r="R12" s="86">
        <v>5</v>
      </c>
      <c r="S12" s="79"/>
      <c r="T12" s="79"/>
      <c r="U12" s="79"/>
      <c r="V12" s="86">
        <v>4</v>
      </c>
      <c r="W12" s="86">
        <v>6</v>
      </c>
      <c r="X12" s="79"/>
      <c r="Y12" s="79"/>
      <c r="Z12" s="79"/>
      <c r="AA12" s="86">
        <v>4</v>
      </c>
      <c r="AB12" s="86">
        <v>6</v>
      </c>
      <c r="AC12" s="79"/>
      <c r="AD12" s="79"/>
      <c r="AE12" s="79"/>
      <c r="AF12" s="86">
        <v>5</v>
      </c>
      <c r="AG12" s="86">
        <v>6</v>
      </c>
      <c r="AH12" s="79"/>
      <c r="AI12" s="79"/>
      <c r="AJ12" s="79"/>
      <c r="AK12" s="86">
        <v>5</v>
      </c>
      <c r="AL12" s="86">
        <v>6</v>
      </c>
      <c r="AM12" s="79"/>
      <c r="AN12" s="79"/>
      <c r="AO12" s="79"/>
      <c r="AP12" s="86">
        <v>4</v>
      </c>
      <c r="AQ12" s="86">
        <v>5</v>
      </c>
      <c r="AR12" s="79"/>
      <c r="AS12" s="79"/>
      <c r="AT12" s="79"/>
      <c r="AU12" s="86">
        <v>4</v>
      </c>
      <c r="AV12" s="86">
        <v>6</v>
      </c>
      <c r="AW12" s="79"/>
      <c r="AX12" s="79"/>
      <c r="AY12" s="79"/>
      <c r="AZ12" s="86">
        <v>5</v>
      </c>
      <c r="BA12" s="86">
        <v>6</v>
      </c>
      <c r="BB12" s="79"/>
      <c r="BC12" s="79"/>
      <c r="BD12" s="79"/>
      <c r="BE12" s="86">
        <v>4</v>
      </c>
      <c r="BF12" s="86">
        <v>5</v>
      </c>
      <c r="BG12" s="79"/>
      <c r="BH12" s="79"/>
      <c r="BI12" s="79"/>
      <c r="BJ12" s="86">
        <v>5</v>
      </c>
      <c r="BK12" s="86">
        <v>6</v>
      </c>
      <c r="BL12" s="79"/>
      <c r="BM12" s="79"/>
      <c r="BN12" s="79"/>
      <c r="BO12" s="86">
        <v>4</v>
      </c>
      <c r="BP12" s="86">
        <v>5</v>
      </c>
      <c r="BQ12" s="79"/>
      <c r="BR12" s="79"/>
      <c r="BS12" s="79"/>
      <c r="BT12" s="86">
        <v>4</v>
      </c>
      <c r="BU12" s="86">
        <v>5</v>
      </c>
      <c r="BV12" s="79"/>
      <c r="BW12" s="79"/>
      <c r="BX12" s="79"/>
      <c r="BY12" s="86">
        <v>4</v>
      </c>
      <c r="BZ12" s="86">
        <v>6</v>
      </c>
      <c r="CA12" s="79"/>
      <c r="CB12" s="79"/>
      <c r="CC12" s="79"/>
      <c r="CD12" s="86">
        <v>4</v>
      </c>
      <c r="CE12" s="86">
        <v>5</v>
      </c>
      <c r="CF12" s="79"/>
      <c r="CG12" s="79"/>
      <c r="CH12" s="79"/>
      <c r="CI12" s="86">
        <v>5</v>
      </c>
      <c r="CJ12" s="86">
        <v>6</v>
      </c>
      <c r="CK12" s="79"/>
      <c r="CL12" s="79"/>
      <c r="CM12" s="79"/>
      <c r="CN12" s="86">
        <v>5</v>
      </c>
      <c r="CO12" s="86">
        <v>6</v>
      </c>
      <c r="CP12" s="79"/>
      <c r="CQ12" s="79"/>
      <c r="CR12" s="79"/>
      <c r="CS12" s="86">
        <v>5</v>
      </c>
      <c r="CT12" s="86">
        <v>6</v>
      </c>
      <c r="CU12" s="79"/>
      <c r="CV12" s="79"/>
    </row>
    <row r="13" spans="1:100" s="72" customFormat="1" x14ac:dyDescent="0.2">
      <c r="A13" s="5" t="s">
        <v>519</v>
      </c>
      <c r="B13" s="79">
        <v>0</v>
      </c>
      <c r="C13" s="79">
        <v>4</v>
      </c>
      <c r="D13" s="79"/>
      <c r="E13" s="79"/>
      <c r="F13" s="79"/>
      <c r="G13" s="79">
        <v>0</v>
      </c>
      <c r="H13" s="79">
        <v>4</v>
      </c>
      <c r="I13" s="79"/>
      <c r="J13" s="79"/>
      <c r="K13" s="79"/>
      <c r="L13" s="79">
        <v>0</v>
      </c>
      <c r="M13" s="79">
        <v>5</v>
      </c>
      <c r="N13" s="79"/>
      <c r="O13" s="79"/>
      <c r="P13" s="79"/>
      <c r="Q13" s="79">
        <v>0</v>
      </c>
      <c r="R13" s="79">
        <v>5</v>
      </c>
      <c r="S13" s="79"/>
      <c r="T13" s="79"/>
      <c r="U13" s="79"/>
      <c r="V13" s="79">
        <v>0</v>
      </c>
      <c r="W13" s="79">
        <v>6</v>
      </c>
      <c r="X13" s="79"/>
      <c r="Y13" s="79"/>
      <c r="Z13" s="79"/>
      <c r="AA13" s="79">
        <v>0</v>
      </c>
      <c r="AB13" s="79">
        <v>5</v>
      </c>
      <c r="AC13" s="79"/>
      <c r="AD13" s="79"/>
      <c r="AE13" s="79"/>
      <c r="AF13" s="79">
        <v>0</v>
      </c>
      <c r="AG13" s="79">
        <v>5</v>
      </c>
      <c r="AH13" s="79"/>
      <c r="AI13" s="79"/>
      <c r="AJ13" s="79"/>
      <c r="AK13" s="79">
        <v>0</v>
      </c>
      <c r="AL13" s="79">
        <v>5</v>
      </c>
      <c r="AM13" s="79"/>
      <c r="AN13" s="79"/>
      <c r="AO13" s="79"/>
      <c r="AP13" s="79">
        <v>0</v>
      </c>
      <c r="AQ13" s="79">
        <v>5</v>
      </c>
      <c r="AR13" s="79"/>
      <c r="AS13" s="79"/>
      <c r="AT13" s="79"/>
      <c r="AU13" s="79">
        <v>0</v>
      </c>
      <c r="AV13" s="79">
        <v>5</v>
      </c>
      <c r="AW13" s="79"/>
      <c r="AX13" s="79"/>
      <c r="AY13" s="79"/>
      <c r="AZ13" s="79">
        <v>0</v>
      </c>
      <c r="BA13" s="79">
        <v>5</v>
      </c>
      <c r="BB13" s="79"/>
      <c r="BC13" s="79"/>
      <c r="BD13" s="79"/>
      <c r="BE13" s="79">
        <v>0</v>
      </c>
      <c r="BF13" s="79">
        <v>5</v>
      </c>
      <c r="BG13" s="79"/>
      <c r="BH13" s="79"/>
      <c r="BI13" s="79"/>
      <c r="BJ13" s="79">
        <v>0</v>
      </c>
      <c r="BK13" s="79">
        <v>5</v>
      </c>
      <c r="BL13" s="79"/>
      <c r="BM13" s="79"/>
      <c r="BN13" s="79"/>
      <c r="BO13" s="79">
        <v>0</v>
      </c>
      <c r="BP13" s="79">
        <v>4</v>
      </c>
      <c r="BQ13" s="79"/>
      <c r="BR13" s="79"/>
      <c r="BS13" s="79"/>
      <c r="BT13" s="79">
        <v>0</v>
      </c>
      <c r="BU13" s="79">
        <v>5</v>
      </c>
      <c r="BV13" s="79"/>
      <c r="BW13" s="79"/>
      <c r="BX13" s="79"/>
      <c r="BY13" s="79">
        <v>0</v>
      </c>
      <c r="BZ13" s="79">
        <v>5</v>
      </c>
      <c r="CA13" s="79"/>
      <c r="CB13" s="79"/>
      <c r="CC13" s="79"/>
      <c r="CD13" s="79">
        <v>0</v>
      </c>
      <c r="CE13" s="79">
        <v>4</v>
      </c>
      <c r="CF13" s="79"/>
      <c r="CG13" s="79"/>
      <c r="CH13" s="79"/>
      <c r="CI13" s="79">
        <v>0</v>
      </c>
      <c r="CJ13" s="79">
        <v>5</v>
      </c>
      <c r="CK13" s="79"/>
      <c r="CL13" s="79"/>
      <c r="CM13" s="79"/>
      <c r="CN13" s="79">
        <v>0</v>
      </c>
      <c r="CO13" s="79">
        <v>5</v>
      </c>
      <c r="CP13" s="79"/>
      <c r="CQ13" s="79"/>
      <c r="CR13" s="79"/>
      <c r="CS13" s="79">
        <v>0</v>
      </c>
      <c r="CT13" s="79">
        <v>5</v>
      </c>
      <c r="CU13" s="79"/>
      <c r="CV13" s="79"/>
    </row>
    <row r="14" spans="1:100" ht="12" customHeight="1" x14ac:dyDescent="0.2"/>
    <row r="16" spans="1:100" x14ac:dyDescent="0.2">
      <c r="B16" s="88" t="s">
        <v>516</v>
      </c>
      <c r="C16" s="74" t="b">
        <v>0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W20"/>
  <sheetViews>
    <sheetView zoomScale="85" zoomScaleNormal="85" workbookViewId="0">
      <selection activeCell="G28" sqref="G28"/>
    </sheetView>
  </sheetViews>
  <sheetFormatPr baseColWidth="10" defaultRowHeight="12.75" x14ac:dyDescent="0.2"/>
  <cols>
    <col min="1" max="1" width="16.85546875" customWidth="1"/>
    <col min="2" max="75" width="15" style="74" customWidth="1"/>
  </cols>
  <sheetData>
    <row r="3" spans="1:75" s="72" customFormat="1" ht="76.5" x14ac:dyDescent="0.2">
      <c r="B3" s="82" t="s">
        <v>467</v>
      </c>
      <c r="C3" s="76" t="s">
        <v>456</v>
      </c>
      <c r="D3" s="77" t="s">
        <v>457</v>
      </c>
      <c r="E3" s="78" t="s">
        <v>458</v>
      </c>
      <c r="F3" s="81"/>
      <c r="G3" s="75" t="s">
        <v>459</v>
      </c>
      <c r="H3" s="76" t="s">
        <v>460</v>
      </c>
      <c r="I3" s="77" t="s">
        <v>461</v>
      </c>
      <c r="J3" s="78" t="s">
        <v>462</v>
      </c>
      <c r="K3" s="81"/>
      <c r="L3" s="82" t="s">
        <v>463</v>
      </c>
      <c r="M3" s="83" t="s">
        <v>464</v>
      </c>
      <c r="N3" s="84" t="s">
        <v>465</v>
      </c>
      <c r="O3" s="85" t="s">
        <v>466</v>
      </c>
      <c r="P3" s="81"/>
      <c r="Q3" s="82" t="s">
        <v>468</v>
      </c>
      <c r="R3" s="83" t="s">
        <v>469</v>
      </c>
      <c r="S3" s="84" t="s">
        <v>470</v>
      </c>
      <c r="T3" s="85" t="s">
        <v>471</v>
      </c>
      <c r="U3" s="81"/>
      <c r="V3" s="82" t="s">
        <v>472</v>
      </c>
      <c r="W3" s="83" t="s">
        <v>473</v>
      </c>
      <c r="X3" s="84" t="s">
        <v>474</v>
      </c>
      <c r="Y3" s="85" t="s">
        <v>475</v>
      </c>
      <c r="Z3" s="81"/>
      <c r="AA3" s="82" t="s">
        <v>476</v>
      </c>
      <c r="AB3" s="83" t="s">
        <v>477</v>
      </c>
      <c r="AC3" s="84" t="s">
        <v>482</v>
      </c>
      <c r="AD3" s="85" t="s">
        <v>483</v>
      </c>
      <c r="AE3" s="81"/>
      <c r="AF3" s="82" t="s">
        <v>478</v>
      </c>
      <c r="AG3" s="83" t="s">
        <v>479</v>
      </c>
      <c r="AH3" s="84" t="s">
        <v>480</v>
      </c>
      <c r="AI3" s="85" t="s">
        <v>481</v>
      </c>
      <c r="AJ3" s="81"/>
      <c r="AK3" s="82" t="s">
        <v>484</v>
      </c>
      <c r="AL3" s="83" t="s">
        <v>485</v>
      </c>
      <c r="AM3" s="84" t="s">
        <v>486</v>
      </c>
      <c r="AN3" s="85" t="s">
        <v>487</v>
      </c>
      <c r="AO3" s="81"/>
      <c r="AP3" s="82" t="s">
        <v>489</v>
      </c>
      <c r="AQ3" s="83" t="s">
        <v>488</v>
      </c>
      <c r="AR3" s="84" t="s">
        <v>490</v>
      </c>
      <c r="AS3" s="85" t="s">
        <v>491</v>
      </c>
      <c r="AT3" s="81"/>
      <c r="AU3" s="82" t="s">
        <v>492</v>
      </c>
      <c r="AV3" s="83" t="s">
        <v>493</v>
      </c>
      <c r="AW3" s="84" t="s">
        <v>494</v>
      </c>
      <c r="AX3" s="85" t="s">
        <v>495</v>
      </c>
      <c r="AY3" s="81"/>
      <c r="AZ3" s="82" t="s">
        <v>496</v>
      </c>
      <c r="BA3" s="83" t="s">
        <v>497</v>
      </c>
      <c r="BB3" s="84" t="s">
        <v>498</v>
      </c>
      <c r="BC3" s="85" t="s">
        <v>499</v>
      </c>
      <c r="BD3" s="81"/>
      <c r="BE3" s="82" t="s">
        <v>500</v>
      </c>
      <c r="BF3" s="83" t="s">
        <v>501</v>
      </c>
      <c r="BG3" s="84" t="s">
        <v>502</v>
      </c>
      <c r="BH3" s="85" t="s">
        <v>503</v>
      </c>
      <c r="BI3" s="81"/>
      <c r="BJ3" s="82" t="s">
        <v>504</v>
      </c>
      <c r="BK3" s="83" t="s">
        <v>505</v>
      </c>
      <c r="BL3" s="84" t="s">
        <v>506</v>
      </c>
      <c r="BM3" s="85" t="s">
        <v>507</v>
      </c>
      <c r="BN3" s="81"/>
      <c r="BO3" s="82" t="s">
        <v>508</v>
      </c>
      <c r="BP3" s="83" t="s">
        <v>509</v>
      </c>
      <c r="BQ3" s="84" t="s">
        <v>510</v>
      </c>
      <c r="BR3" s="85" t="s">
        <v>511</v>
      </c>
      <c r="BS3" s="81"/>
      <c r="BT3" s="82" t="s">
        <v>512</v>
      </c>
      <c r="BU3" s="83" t="s">
        <v>513</v>
      </c>
      <c r="BV3" s="84" t="s">
        <v>514</v>
      </c>
      <c r="BW3" s="85" t="s">
        <v>515</v>
      </c>
    </row>
    <row r="4" spans="1:75" s="72" customFormat="1" x14ac:dyDescent="0.2">
      <c r="B4" s="79">
        <f>+'COMP. COMPORTAMIENTO'!$H$22</f>
        <v>5.5</v>
      </c>
      <c r="C4" s="79">
        <f>+'COMP. COMPORTAMIENTO'!$M$22</f>
        <v>6</v>
      </c>
      <c r="D4" s="79">
        <f>+'COMP. COMPORTAMIENTO'!$R$22</f>
        <v>5.75</v>
      </c>
      <c r="E4" s="79" t="e">
        <f>+'COMP. COMPORTAMIENTO'!$W$22</f>
        <v>#DIV/0!</v>
      </c>
      <c r="F4" s="80"/>
      <c r="G4" s="79">
        <f>+'COMP. COMPORTAMIENTO'!$H$37</f>
        <v>5</v>
      </c>
      <c r="H4" s="79">
        <f>+'COMP. COMPORTAMIENTO'!$M$37</f>
        <v>6</v>
      </c>
      <c r="I4" s="79">
        <f>+'COMP. COMPORTAMIENTO'!$R$37</f>
        <v>5.5</v>
      </c>
      <c r="J4" s="79" t="e">
        <f>+'COMP. COMPORTAMIENTO'!$W$37</f>
        <v>#DIV/0!</v>
      </c>
      <c r="K4" s="80"/>
      <c r="L4" s="79" t="e">
        <f>+'COMP. COMPORTAMIENTO'!$H$52</f>
        <v>#DIV/0!</v>
      </c>
      <c r="M4" s="79" t="e">
        <f>+'COMP. COMPORTAMIENTO'!$M$52</f>
        <v>#DIV/0!</v>
      </c>
      <c r="N4" s="79" t="e">
        <f>+'COMP. COMPORTAMIENTO'!$R$52</f>
        <v>#DIV/0!</v>
      </c>
      <c r="O4" s="79" t="e">
        <f>+'COMP. COMPORTAMIENTO'!$W$52</f>
        <v>#DIV/0!</v>
      </c>
      <c r="P4" s="80"/>
      <c r="Q4" s="79" t="e">
        <f>+'COMP. COMPORTAMIENTO'!$H$67</f>
        <v>#DIV/0!</v>
      </c>
      <c r="R4" s="79" t="e">
        <f>+'COMP. COMPORTAMIENTO'!$M$67</f>
        <v>#DIV/0!</v>
      </c>
      <c r="S4" s="79" t="e">
        <f>+'COMP. COMPORTAMIENTO'!$R$67</f>
        <v>#DIV/0!</v>
      </c>
      <c r="T4" s="79" t="e">
        <f>+'COMP. COMPORTAMIENTO'!$W$67</f>
        <v>#DIV/0!</v>
      </c>
      <c r="U4" s="80"/>
      <c r="V4" s="79" t="e">
        <f>+'COMP. COMPORTAMIENTO'!$H$82</f>
        <v>#DIV/0!</v>
      </c>
      <c r="W4" s="79" t="e">
        <f>+'COMP. COMPORTAMIENTO'!$M$82</f>
        <v>#DIV/0!</v>
      </c>
      <c r="X4" s="79" t="e">
        <f>+'COMP. COMPORTAMIENTO'!$R$82</f>
        <v>#DIV/0!</v>
      </c>
      <c r="Y4" s="79" t="e">
        <f>+'COMP. COMPORTAMIENTO'!$W$82</f>
        <v>#DIV/0!</v>
      </c>
      <c r="Z4" s="80"/>
      <c r="AA4" s="79" t="e">
        <f>+'COMP. COMPORTAMIENTO'!$H$97</f>
        <v>#DIV/0!</v>
      </c>
      <c r="AB4" s="79" t="e">
        <f>+'COMP. COMPORTAMIENTO'!$M$97</f>
        <v>#DIV/0!</v>
      </c>
      <c r="AC4" s="79" t="e">
        <f>+'COMP. COMPORTAMIENTO'!$R$97</f>
        <v>#DIV/0!</v>
      </c>
      <c r="AD4" s="79" t="e">
        <f>+'COMP. COMPORTAMIENTO'!$W$97</f>
        <v>#DIV/0!</v>
      </c>
      <c r="AE4" s="80"/>
      <c r="AF4" s="79" t="e">
        <f>+'COMP. COMPORTAMIENTO'!$H$112</f>
        <v>#DIV/0!</v>
      </c>
      <c r="AG4" s="79" t="e">
        <f>+'COMP. COMPORTAMIENTO'!$M$112</f>
        <v>#DIV/0!</v>
      </c>
      <c r="AH4" s="79" t="e">
        <f>+'COMP. COMPORTAMIENTO'!$R$112</f>
        <v>#DIV/0!</v>
      </c>
      <c r="AI4" s="79" t="e">
        <f>+'COMP. COMPORTAMIENTO'!$W$112</f>
        <v>#DIV/0!</v>
      </c>
      <c r="AJ4" s="80"/>
      <c r="AK4" s="79" t="e">
        <f>+'COMP. COMPORTAMIENTO'!$H$127</f>
        <v>#DIV/0!</v>
      </c>
      <c r="AL4" s="79" t="e">
        <f>+'COMP. COMPORTAMIENTO'!$M$127</f>
        <v>#DIV/0!</v>
      </c>
      <c r="AM4" s="79" t="e">
        <f>+'COMP. COMPORTAMIENTO'!$R$127</f>
        <v>#DIV/0!</v>
      </c>
      <c r="AN4" s="79" t="e">
        <f>+'COMP. COMPORTAMIENTO'!$W$127</f>
        <v>#DIV/0!</v>
      </c>
      <c r="AO4" s="80"/>
      <c r="AP4" s="79" t="e">
        <f>+'COMP. COMPORTAMIENTO'!$H$142</f>
        <v>#DIV/0!</v>
      </c>
      <c r="AQ4" s="79" t="e">
        <f>+'COMP. COMPORTAMIENTO'!$M$142</f>
        <v>#DIV/0!</v>
      </c>
      <c r="AR4" s="79" t="e">
        <f>+'COMP. COMPORTAMIENTO'!$R$142</f>
        <v>#DIV/0!</v>
      </c>
      <c r="AS4" s="79" t="e">
        <f>+'COMP. COMPORTAMIENTO'!$W$142</f>
        <v>#DIV/0!</v>
      </c>
      <c r="AT4" s="80"/>
      <c r="AU4" s="79" t="e">
        <f>+'COMP. COMPORTAMIENTO'!$H$157</f>
        <v>#DIV/0!</v>
      </c>
      <c r="AV4" s="79" t="e">
        <f>+'COMP. COMPORTAMIENTO'!$M$157</f>
        <v>#DIV/0!</v>
      </c>
      <c r="AW4" s="79" t="e">
        <f>+'COMP. COMPORTAMIENTO'!$R$157</f>
        <v>#DIV/0!</v>
      </c>
      <c r="AX4" s="79" t="e">
        <f>+'COMP. COMPORTAMIENTO'!$W$157</f>
        <v>#DIV/0!</v>
      </c>
      <c r="AY4" s="80"/>
      <c r="AZ4" s="79" t="e">
        <f>+'COMP. COMPORTAMIENTO'!$H$172</f>
        <v>#DIV/0!</v>
      </c>
      <c r="BA4" s="79" t="e">
        <f>+'COMP. COMPORTAMIENTO'!$M$172</f>
        <v>#DIV/0!</v>
      </c>
      <c r="BB4" s="79" t="e">
        <f>+'COMP. COMPORTAMIENTO'!$R$172</f>
        <v>#DIV/0!</v>
      </c>
      <c r="BC4" s="79" t="e">
        <f>+'COMP. COMPORTAMIENTO'!$W$172</f>
        <v>#DIV/0!</v>
      </c>
      <c r="BD4" s="80"/>
      <c r="BE4" s="79" t="e">
        <f>+'COMP. COMPORTAMIENTO'!$H$187</f>
        <v>#DIV/0!</v>
      </c>
      <c r="BF4" s="79" t="e">
        <f>+'COMP. COMPORTAMIENTO'!$M$187</f>
        <v>#DIV/0!</v>
      </c>
      <c r="BG4" s="79" t="e">
        <f>+'COMP. COMPORTAMIENTO'!$R$187</f>
        <v>#DIV/0!</v>
      </c>
      <c r="BH4" s="79" t="e">
        <f>+'COMP. COMPORTAMIENTO'!$W$187</f>
        <v>#DIV/0!</v>
      </c>
      <c r="BI4" s="80"/>
      <c r="BJ4" s="79" t="e">
        <f>+'COMP. COMPORTAMIENTO'!$H$202</f>
        <v>#DIV/0!</v>
      </c>
      <c r="BK4" s="79" t="e">
        <f>+'COMP. COMPORTAMIENTO'!$M$202</f>
        <v>#DIV/0!</v>
      </c>
      <c r="BL4" s="79" t="e">
        <f>+'COMP. COMPORTAMIENTO'!$R$202</f>
        <v>#DIV/0!</v>
      </c>
      <c r="BM4" s="79" t="e">
        <f>+'COMP. COMPORTAMIENTO'!$W$202</f>
        <v>#DIV/0!</v>
      </c>
      <c r="BN4" s="80"/>
      <c r="BO4" s="79" t="e">
        <f>+'COMP. COMPORTAMIENTO'!$H$217</f>
        <v>#DIV/0!</v>
      </c>
      <c r="BP4" s="79" t="e">
        <f>+'COMP. COMPORTAMIENTO'!M217</f>
        <v>#DIV/0!</v>
      </c>
      <c r="BQ4" s="79" t="e">
        <f>+'COMP. COMPORTAMIENTO'!R217</f>
        <v>#DIV/0!</v>
      </c>
      <c r="BR4" s="79" t="e">
        <f>+'COMP. COMPORTAMIENTO'!W217</f>
        <v>#DIV/0!</v>
      </c>
      <c r="BS4" s="80"/>
      <c r="BT4" s="79" t="e">
        <f>+'COMP. COMPORTAMIENTO'!H232</f>
        <v>#DIV/0!</v>
      </c>
      <c r="BU4" s="79" t="e">
        <f>+'COMP. COMPORTAMIENTO'!M232</f>
        <v>#DIV/0!</v>
      </c>
      <c r="BV4" s="79" t="e">
        <f>+'COMP. COMPORTAMIENTO'!R232</f>
        <v>#DIV/0!</v>
      </c>
      <c r="BW4" s="79" t="e">
        <f>+'COMP. COMPORTAMIENTO'!W232</f>
        <v>#DIV/0!</v>
      </c>
    </row>
    <row r="5" spans="1:75" s="72" customFormat="1" x14ac:dyDescent="0.2">
      <c r="A5" s="5" t="s">
        <v>516</v>
      </c>
      <c r="B5" s="86" t="str">
        <f>IF($C16=TRUE,B10,"")</f>
        <v/>
      </c>
      <c r="C5" s="86" t="str">
        <f t="shared" ref="C5:BK5" si="0">IF($C16=TRUE,C10,"")</f>
        <v/>
      </c>
      <c r="D5" s="86"/>
      <c r="E5" s="86"/>
      <c r="F5" s="86"/>
      <c r="G5" s="86" t="str">
        <f t="shared" si="0"/>
        <v/>
      </c>
      <c r="H5" s="86" t="str">
        <f t="shared" si="0"/>
        <v/>
      </c>
      <c r="I5" s="86"/>
      <c r="J5" s="86"/>
      <c r="K5" s="86"/>
      <c r="L5" s="86" t="str">
        <f t="shared" si="0"/>
        <v/>
      </c>
      <c r="M5" s="86" t="str">
        <f t="shared" si="0"/>
        <v/>
      </c>
      <c r="N5" s="86"/>
      <c r="O5" s="86"/>
      <c r="P5" s="86"/>
      <c r="Q5" s="86" t="str">
        <f t="shared" si="0"/>
        <v/>
      </c>
      <c r="R5" s="86" t="str">
        <f t="shared" si="0"/>
        <v/>
      </c>
      <c r="S5" s="86"/>
      <c r="T5" s="86"/>
      <c r="U5" s="86"/>
      <c r="V5" s="86" t="str">
        <f t="shared" si="0"/>
        <v/>
      </c>
      <c r="W5" s="86" t="str">
        <f t="shared" si="0"/>
        <v/>
      </c>
      <c r="X5" s="86"/>
      <c r="Y5" s="86"/>
      <c r="Z5" s="86"/>
      <c r="AA5" s="86" t="str">
        <f t="shared" si="0"/>
        <v/>
      </c>
      <c r="AB5" s="86" t="str">
        <f t="shared" si="0"/>
        <v/>
      </c>
      <c r="AC5" s="86"/>
      <c r="AD5" s="86"/>
      <c r="AE5" s="86"/>
      <c r="AF5" s="86" t="str">
        <f t="shared" si="0"/>
        <v/>
      </c>
      <c r="AG5" s="86" t="str">
        <f t="shared" si="0"/>
        <v/>
      </c>
      <c r="AH5" s="86"/>
      <c r="AI5" s="86"/>
      <c r="AJ5" s="86"/>
      <c r="AK5" s="86" t="str">
        <f t="shared" si="0"/>
        <v/>
      </c>
      <c r="AL5" s="86" t="str">
        <f t="shared" si="0"/>
        <v/>
      </c>
      <c r="AM5" s="86"/>
      <c r="AN5" s="86"/>
      <c r="AO5" s="86"/>
      <c r="AP5" s="86" t="str">
        <f t="shared" si="0"/>
        <v/>
      </c>
      <c r="AQ5" s="86" t="str">
        <f t="shared" si="0"/>
        <v/>
      </c>
      <c r="AR5" s="86"/>
      <c r="AS5" s="86"/>
      <c r="AT5" s="86"/>
      <c r="AU5" s="86" t="str">
        <f t="shared" si="0"/>
        <v/>
      </c>
      <c r="AV5" s="86" t="str">
        <f t="shared" si="0"/>
        <v/>
      </c>
      <c r="AW5" s="86"/>
      <c r="AX5" s="86"/>
      <c r="AY5" s="86"/>
      <c r="AZ5" s="86" t="str">
        <f t="shared" si="0"/>
        <v/>
      </c>
      <c r="BA5" s="86" t="str">
        <f t="shared" si="0"/>
        <v/>
      </c>
      <c r="BB5" s="86"/>
      <c r="BC5" s="86"/>
      <c r="BD5" s="86"/>
      <c r="BE5" s="86" t="str">
        <f t="shared" si="0"/>
        <v/>
      </c>
      <c r="BF5" s="86" t="str">
        <f t="shared" si="0"/>
        <v/>
      </c>
      <c r="BG5" s="86"/>
      <c r="BH5" s="86"/>
      <c r="BI5" s="86"/>
      <c r="BJ5" s="86" t="str">
        <f t="shared" si="0"/>
        <v/>
      </c>
      <c r="BK5" s="86" t="str">
        <f t="shared" si="0"/>
        <v/>
      </c>
      <c r="BL5" s="86"/>
      <c r="BM5" s="86"/>
      <c r="BN5" s="86"/>
      <c r="BO5" s="86" t="str">
        <f t="shared" ref="BO5:BU5" si="1">IF($C16=TRUE,BO10,"")</f>
        <v/>
      </c>
      <c r="BP5" s="86" t="str">
        <f t="shared" si="1"/>
        <v/>
      </c>
      <c r="BQ5" s="86"/>
      <c r="BR5" s="86"/>
      <c r="BS5" s="86"/>
      <c r="BT5" s="86" t="str">
        <f t="shared" si="1"/>
        <v/>
      </c>
      <c r="BU5" s="86" t="str">
        <f t="shared" si="1"/>
        <v/>
      </c>
      <c r="BV5" s="86"/>
      <c r="BW5" s="86"/>
    </row>
    <row r="6" spans="1:75" s="72" customFormat="1" x14ac:dyDescent="0.2">
      <c r="A6" s="5" t="s">
        <v>517</v>
      </c>
      <c r="B6" s="86" t="str">
        <f t="shared" ref="B6:BK6" si="2">IF($C17=TRUE,B11,"")</f>
        <v/>
      </c>
      <c r="C6" s="86" t="str">
        <f t="shared" si="2"/>
        <v/>
      </c>
      <c r="D6" s="86"/>
      <c r="E6" s="86"/>
      <c r="F6" s="86"/>
      <c r="G6" s="86" t="str">
        <f t="shared" si="2"/>
        <v/>
      </c>
      <c r="H6" s="86" t="str">
        <f t="shared" si="2"/>
        <v/>
      </c>
      <c r="I6" s="86"/>
      <c r="J6" s="86"/>
      <c r="K6" s="86"/>
      <c r="L6" s="86" t="str">
        <f t="shared" si="2"/>
        <v/>
      </c>
      <c r="M6" s="86" t="str">
        <f t="shared" si="2"/>
        <v/>
      </c>
      <c r="N6" s="86"/>
      <c r="O6" s="86"/>
      <c r="P6" s="86"/>
      <c r="Q6" s="86" t="str">
        <f t="shared" si="2"/>
        <v/>
      </c>
      <c r="R6" s="86" t="str">
        <f t="shared" si="2"/>
        <v/>
      </c>
      <c r="S6" s="86"/>
      <c r="T6" s="86"/>
      <c r="U6" s="86"/>
      <c r="V6" s="86" t="str">
        <f t="shared" si="2"/>
        <v/>
      </c>
      <c r="W6" s="86" t="str">
        <f t="shared" si="2"/>
        <v/>
      </c>
      <c r="X6" s="86"/>
      <c r="Y6" s="86"/>
      <c r="Z6" s="86"/>
      <c r="AA6" s="86" t="str">
        <f t="shared" si="2"/>
        <v/>
      </c>
      <c r="AB6" s="86" t="str">
        <f t="shared" si="2"/>
        <v/>
      </c>
      <c r="AC6" s="86"/>
      <c r="AD6" s="86"/>
      <c r="AE6" s="86"/>
      <c r="AF6" s="86" t="str">
        <f t="shared" si="2"/>
        <v/>
      </c>
      <c r="AG6" s="86" t="str">
        <f t="shared" si="2"/>
        <v/>
      </c>
      <c r="AH6" s="86"/>
      <c r="AI6" s="86"/>
      <c r="AJ6" s="86"/>
      <c r="AK6" s="86" t="str">
        <f t="shared" si="2"/>
        <v/>
      </c>
      <c r="AL6" s="86" t="str">
        <f t="shared" si="2"/>
        <v/>
      </c>
      <c r="AM6" s="86"/>
      <c r="AN6" s="86"/>
      <c r="AO6" s="86"/>
      <c r="AP6" s="86" t="str">
        <f t="shared" si="2"/>
        <v/>
      </c>
      <c r="AQ6" s="86" t="str">
        <f t="shared" si="2"/>
        <v/>
      </c>
      <c r="AR6" s="86"/>
      <c r="AS6" s="86"/>
      <c r="AT6" s="86"/>
      <c r="AU6" s="86" t="str">
        <f t="shared" si="2"/>
        <v/>
      </c>
      <c r="AV6" s="86" t="str">
        <f t="shared" si="2"/>
        <v/>
      </c>
      <c r="AW6" s="86"/>
      <c r="AX6" s="86"/>
      <c r="AY6" s="86"/>
      <c r="AZ6" s="86" t="str">
        <f t="shared" si="2"/>
        <v/>
      </c>
      <c r="BA6" s="86" t="str">
        <f t="shared" si="2"/>
        <v/>
      </c>
      <c r="BB6" s="86"/>
      <c r="BC6" s="86"/>
      <c r="BD6" s="86"/>
      <c r="BE6" s="86" t="str">
        <f t="shared" si="2"/>
        <v/>
      </c>
      <c r="BF6" s="86" t="str">
        <f t="shared" si="2"/>
        <v/>
      </c>
      <c r="BG6" s="86"/>
      <c r="BH6" s="86"/>
      <c r="BI6" s="86"/>
      <c r="BJ6" s="86" t="str">
        <f t="shared" si="2"/>
        <v/>
      </c>
      <c r="BK6" s="86" t="str">
        <f t="shared" si="2"/>
        <v/>
      </c>
      <c r="BL6" s="86"/>
      <c r="BM6" s="86"/>
      <c r="BN6" s="86"/>
      <c r="BO6" s="86" t="str">
        <f t="shared" ref="BO6:BU6" si="3">IF($C17=TRUE,BO11,"")</f>
        <v/>
      </c>
      <c r="BP6" s="86" t="str">
        <f t="shared" si="3"/>
        <v/>
      </c>
      <c r="BQ6" s="86"/>
      <c r="BR6" s="86"/>
      <c r="BS6" s="86"/>
      <c r="BT6" s="86" t="str">
        <f t="shared" si="3"/>
        <v/>
      </c>
      <c r="BU6" s="86" t="str">
        <f t="shared" si="3"/>
        <v/>
      </c>
      <c r="BV6" s="86"/>
      <c r="BW6" s="86"/>
    </row>
    <row r="7" spans="1:75" s="72" customFormat="1" x14ac:dyDescent="0.2">
      <c r="A7" s="5" t="s">
        <v>518</v>
      </c>
      <c r="B7" s="86" t="str">
        <f t="shared" ref="B7:BK7" si="4">IF($C18=TRUE,B12,"")</f>
        <v/>
      </c>
      <c r="C7" s="86" t="str">
        <f t="shared" si="4"/>
        <v/>
      </c>
      <c r="D7" s="86"/>
      <c r="E7" s="86"/>
      <c r="F7" s="86"/>
      <c r="G7" s="86" t="str">
        <f t="shared" si="4"/>
        <v/>
      </c>
      <c r="H7" s="86" t="str">
        <f t="shared" si="4"/>
        <v/>
      </c>
      <c r="I7" s="86"/>
      <c r="J7" s="86"/>
      <c r="K7" s="86"/>
      <c r="L7" s="86" t="str">
        <f t="shared" si="4"/>
        <v/>
      </c>
      <c r="M7" s="86" t="str">
        <f t="shared" si="4"/>
        <v/>
      </c>
      <c r="N7" s="86"/>
      <c r="O7" s="86"/>
      <c r="P7" s="86"/>
      <c r="Q7" s="86" t="str">
        <f t="shared" si="4"/>
        <v/>
      </c>
      <c r="R7" s="86" t="str">
        <f t="shared" si="4"/>
        <v/>
      </c>
      <c r="S7" s="86"/>
      <c r="T7" s="86"/>
      <c r="U7" s="86"/>
      <c r="V7" s="86" t="str">
        <f t="shared" si="4"/>
        <v/>
      </c>
      <c r="W7" s="86" t="str">
        <f t="shared" si="4"/>
        <v/>
      </c>
      <c r="X7" s="86"/>
      <c r="Y7" s="86"/>
      <c r="Z7" s="86"/>
      <c r="AA7" s="86" t="str">
        <f t="shared" si="4"/>
        <v/>
      </c>
      <c r="AB7" s="86" t="str">
        <f t="shared" si="4"/>
        <v/>
      </c>
      <c r="AC7" s="86"/>
      <c r="AD7" s="86"/>
      <c r="AE7" s="86"/>
      <c r="AF7" s="86" t="str">
        <f t="shared" si="4"/>
        <v/>
      </c>
      <c r="AG7" s="86" t="str">
        <f t="shared" si="4"/>
        <v/>
      </c>
      <c r="AH7" s="86"/>
      <c r="AI7" s="86"/>
      <c r="AJ7" s="86"/>
      <c r="AK7" s="86" t="str">
        <f t="shared" si="4"/>
        <v/>
      </c>
      <c r="AL7" s="86" t="str">
        <f t="shared" si="4"/>
        <v/>
      </c>
      <c r="AM7" s="86"/>
      <c r="AN7" s="86"/>
      <c r="AO7" s="86"/>
      <c r="AP7" s="86" t="str">
        <f t="shared" si="4"/>
        <v/>
      </c>
      <c r="AQ7" s="86" t="str">
        <f t="shared" si="4"/>
        <v/>
      </c>
      <c r="AR7" s="86"/>
      <c r="AS7" s="86"/>
      <c r="AT7" s="86"/>
      <c r="AU7" s="86" t="str">
        <f t="shared" si="4"/>
        <v/>
      </c>
      <c r="AV7" s="86" t="str">
        <f t="shared" si="4"/>
        <v/>
      </c>
      <c r="AW7" s="86"/>
      <c r="AX7" s="86"/>
      <c r="AY7" s="86"/>
      <c r="AZ7" s="86" t="str">
        <f t="shared" si="4"/>
        <v/>
      </c>
      <c r="BA7" s="86" t="str">
        <f t="shared" si="4"/>
        <v/>
      </c>
      <c r="BB7" s="86"/>
      <c r="BC7" s="86"/>
      <c r="BD7" s="86"/>
      <c r="BE7" s="86" t="str">
        <f t="shared" si="4"/>
        <v/>
      </c>
      <c r="BF7" s="86" t="str">
        <f t="shared" si="4"/>
        <v/>
      </c>
      <c r="BG7" s="86"/>
      <c r="BH7" s="86"/>
      <c r="BI7" s="86"/>
      <c r="BJ7" s="86" t="str">
        <f t="shared" si="4"/>
        <v/>
      </c>
      <c r="BK7" s="86" t="str">
        <f t="shared" si="4"/>
        <v/>
      </c>
      <c r="BL7" s="86"/>
      <c r="BM7" s="86"/>
      <c r="BN7" s="86"/>
      <c r="BO7" s="86" t="str">
        <f t="shared" ref="BO7:BU7" si="5">IF($C18=TRUE,BO12,"")</f>
        <v/>
      </c>
      <c r="BP7" s="86" t="str">
        <f t="shared" si="5"/>
        <v/>
      </c>
      <c r="BQ7" s="86"/>
      <c r="BR7" s="86"/>
      <c r="BS7" s="86"/>
      <c r="BT7" s="86" t="str">
        <f t="shared" si="5"/>
        <v/>
      </c>
      <c r="BU7" s="86" t="str">
        <f t="shared" si="5"/>
        <v/>
      </c>
      <c r="BV7" s="86"/>
      <c r="BW7" s="86"/>
    </row>
    <row r="8" spans="1:75" s="72" customFormat="1" x14ac:dyDescent="0.2">
      <c r="A8" s="5" t="s">
        <v>519</v>
      </c>
      <c r="B8" s="86" t="str">
        <f t="shared" ref="B8:BK8" si="6">IF($C19=TRUE,B13,"")</f>
        <v/>
      </c>
      <c r="C8" s="86" t="str">
        <f t="shared" si="6"/>
        <v/>
      </c>
      <c r="D8" s="86"/>
      <c r="E8" s="86"/>
      <c r="F8" s="86"/>
      <c r="G8" s="86" t="str">
        <f t="shared" si="6"/>
        <v/>
      </c>
      <c r="H8" s="86" t="str">
        <f t="shared" si="6"/>
        <v/>
      </c>
      <c r="I8" s="86"/>
      <c r="J8" s="86"/>
      <c r="K8" s="86"/>
      <c r="L8" s="86" t="str">
        <f t="shared" si="6"/>
        <v/>
      </c>
      <c r="M8" s="86" t="str">
        <f t="shared" si="6"/>
        <v/>
      </c>
      <c r="N8" s="86"/>
      <c r="O8" s="86"/>
      <c r="P8" s="86"/>
      <c r="Q8" s="86" t="str">
        <f t="shared" si="6"/>
        <v/>
      </c>
      <c r="R8" s="86" t="str">
        <f t="shared" si="6"/>
        <v/>
      </c>
      <c r="S8" s="86"/>
      <c r="T8" s="86"/>
      <c r="U8" s="86"/>
      <c r="V8" s="86" t="str">
        <f t="shared" si="6"/>
        <v/>
      </c>
      <c r="W8" s="86" t="str">
        <f t="shared" si="6"/>
        <v/>
      </c>
      <c r="X8" s="86"/>
      <c r="Y8" s="86"/>
      <c r="Z8" s="86"/>
      <c r="AA8" s="86" t="str">
        <f t="shared" si="6"/>
        <v/>
      </c>
      <c r="AB8" s="86" t="str">
        <f t="shared" si="6"/>
        <v/>
      </c>
      <c r="AC8" s="86"/>
      <c r="AD8" s="86"/>
      <c r="AE8" s="86"/>
      <c r="AF8" s="86" t="str">
        <f t="shared" si="6"/>
        <v/>
      </c>
      <c r="AG8" s="86" t="str">
        <f t="shared" si="6"/>
        <v/>
      </c>
      <c r="AH8" s="86"/>
      <c r="AI8" s="86"/>
      <c r="AJ8" s="86"/>
      <c r="AK8" s="86" t="str">
        <f t="shared" si="6"/>
        <v/>
      </c>
      <c r="AL8" s="86" t="str">
        <f t="shared" si="6"/>
        <v/>
      </c>
      <c r="AM8" s="86"/>
      <c r="AN8" s="86"/>
      <c r="AO8" s="86"/>
      <c r="AP8" s="86" t="str">
        <f t="shared" si="6"/>
        <v/>
      </c>
      <c r="AQ8" s="86" t="str">
        <f t="shared" si="6"/>
        <v/>
      </c>
      <c r="AR8" s="86"/>
      <c r="AS8" s="86"/>
      <c r="AT8" s="86"/>
      <c r="AU8" s="86" t="str">
        <f t="shared" si="6"/>
        <v/>
      </c>
      <c r="AV8" s="86" t="str">
        <f t="shared" si="6"/>
        <v/>
      </c>
      <c r="AW8" s="86"/>
      <c r="AX8" s="86"/>
      <c r="AY8" s="86"/>
      <c r="AZ8" s="86" t="str">
        <f t="shared" si="6"/>
        <v/>
      </c>
      <c r="BA8" s="86" t="str">
        <f t="shared" si="6"/>
        <v/>
      </c>
      <c r="BB8" s="86"/>
      <c r="BC8" s="86"/>
      <c r="BD8" s="86"/>
      <c r="BE8" s="86" t="str">
        <f t="shared" si="6"/>
        <v/>
      </c>
      <c r="BF8" s="86" t="str">
        <f t="shared" si="6"/>
        <v/>
      </c>
      <c r="BG8" s="86"/>
      <c r="BH8" s="86"/>
      <c r="BI8" s="86"/>
      <c r="BJ8" s="86" t="str">
        <f t="shared" si="6"/>
        <v/>
      </c>
      <c r="BK8" s="86" t="str">
        <f t="shared" si="6"/>
        <v/>
      </c>
      <c r="BL8" s="86"/>
      <c r="BM8" s="86"/>
      <c r="BN8" s="86"/>
      <c r="BO8" s="86" t="str">
        <f t="shared" ref="BO8:BU8" si="7">IF($C19=TRUE,BO13,"")</f>
        <v/>
      </c>
      <c r="BP8" s="86" t="str">
        <f t="shared" si="7"/>
        <v/>
      </c>
      <c r="BQ8" s="86"/>
      <c r="BR8" s="86"/>
      <c r="BS8" s="86"/>
      <c r="BT8" s="86" t="str">
        <f t="shared" si="7"/>
        <v/>
      </c>
      <c r="BU8" s="86" t="str">
        <f t="shared" si="7"/>
        <v/>
      </c>
      <c r="BV8" s="86"/>
      <c r="BW8" s="86"/>
    </row>
    <row r="10" spans="1:75" s="72" customFormat="1" x14ac:dyDescent="0.2">
      <c r="A10" s="5" t="s">
        <v>516</v>
      </c>
      <c r="B10" s="79">
        <v>8</v>
      </c>
      <c r="C10" s="79">
        <v>7</v>
      </c>
      <c r="D10" s="79"/>
      <c r="E10" s="79"/>
      <c r="F10" s="79"/>
      <c r="G10" s="79">
        <v>7</v>
      </c>
      <c r="H10" s="79">
        <v>8</v>
      </c>
      <c r="I10" s="79"/>
      <c r="J10" s="79"/>
      <c r="K10" s="79"/>
      <c r="L10" s="79">
        <v>7</v>
      </c>
      <c r="M10" s="79">
        <v>7</v>
      </c>
      <c r="N10" s="79"/>
      <c r="O10" s="79"/>
      <c r="P10" s="79"/>
      <c r="Q10" s="79">
        <v>8</v>
      </c>
      <c r="R10" s="79">
        <v>7</v>
      </c>
      <c r="S10" s="79"/>
      <c r="T10" s="79"/>
      <c r="U10" s="79"/>
      <c r="V10" s="79">
        <v>7</v>
      </c>
      <c r="W10" s="79">
        <v>7</v>
      </c>
      <c r="X10" s="79"/>
      <c r="Y10" s="79"/>
      <c r="Z10" s="79"/>
      <c r="AA10" s="79">
        <v>7</v>
      </c>
      <c r="AB10" s="79">
        <v>6</v>
      </c>
      <c r="AC10" s="79"/>
      <c r="AD10" s="79"/>
      <c r="AE10" s="79"/>
      <c r="AF10" s="79">
        <v>8</v>
      </c>
      <c r="AG10" s="79">
        <v>7</v>
      </c>
      <c r="AH10" s="79"/>
      <c r="AI10" s="79"/>
      <c r="AJ10" s="79"/>
      <c r="AK10" s="79">
        <v>8</v>
      </c>
      <c r="AL10" s="79">
        <v>8</v>
      </c>
      <c r="AM10" s="79"/>
      <c r="AN10" s="79"/>
      <c r="AO10" s="79"/>
      <c r="AP10" s="79">
        <v>7</v>
      </c>
      <c r="AQ10" s="79">
        <v>7</v>
      </c>
      <c r="AR10" s="79"/>
      <c r="AS10" s="79"/>
      <c r="AT10" s="79"/>
      <c r="AU10" s="79">
        <v>7</v>
      </c>
      <c r="AV10" s="79">
        <v>7</v>
      </c>
      <c r="AW10" s="79"/>
      <c r="AX10" s="79"/>
      <c r="AY10" s="79"/>
      <c r="AZ10" s="79">
        <v>7</v>
      </c>
      <c r="BA10" s="79">
        <v>7</v>
      </c>
      <c r="BB10" s="79"/>
      <c r="BC10" s="79"/>
      <c r="BD10" s="79"/>
      <c r="BE10" s="79">
        <v>8</v>
      </c>
      <c r="BF10" s="79">
        <v>7</v>
      </c>
      <c r="BG10" s="79"/>
      <c r="BH10" s="79"/>
      <c r="BI10" s="79"/>
      <c r="BJ10" s="79">
        <v>7</v>
      </c>
      <c r="BK10" s="79">
        <v>8</v>
      </c>
      <c r="BL10" s="79"/>
      <c r="BM10" s="79"/>
      <c r="BN10" s="79"/>
      <c r="BO10" s="79">
        <v>7</v>
      </c>
      <c r="BP10" s="79">
        <v>6</v>
      </c>
      <c r="BQ10" s="79"/>
      <c r="BR10" s="79"/>
      <c r="BS10" s="79"/>
      <c r="BT10" s="79">
        <v>7</v>
      </c>
      <c r="BU10" s="79">
        <v>7</v>
      </c>
      <c r="BV10" s="79"/>
      <c r="BW10" s="79"/>
    </row>
    <row r="11" spans="1:75" s="72" customFormat="1" x14ac:dyDescent="0.2">
      <c r="A11" s="5" t="s">
        <v>517</v>
      </c>
      <c r="B11" s="79">
        <v>6</v>
      </c>
      <c r="C11" s="79">
        <v>6</v>
      </c>
      <c r="D11" s="79"/>
      <c r="E11" s="79"/>
      <c r="F11" s="79"/>
      <c r="G11" s="79">
        <v>6</v>
      </c>
      <c r="H11" s="79">
        <v>7</v>
      </c>
      <c r="I11" s="79"/>
      <c r="J11" s="79"/>
      <c r="K11" s="79"/>
      <c r="L11" s="79">
        <v>6</v>
      </c>
      <c r="M11" s="79">
        <v>6</v>
      </c>
      <c r="N11" s="79"/>
      <c r="O11" s="79"/>
      <c r="P11" s="79"/>
      <c r="Q11" s="79">
        <v>6</v>
      </c>
      <c r="R11" s="79">
        <v>6</v>
      </c>
      <c r="S11" s="79"/>
      <c r="T11" s="79"/>
      <c r="U11" s="79"/>
      <c r="V11" s="79">
        <v>6</v>
      </c>
      <c r="W11" s="79">
        <v>6</v>
      </c>
      <c r="X11" s="79"/>
      <c r="Y11" s="79"/>
      <c r="Z11" s="79"/>
      <c r="AA11" s="79">
        <v>6</v>
      </c>
      <c r="AB11" s="79">
        <v>6</v>
      </c>
      <c r="AC11" s="79"/>
      <c r="AD11" s="79"/>
      <c r="AE11" s="79"/>
      <c r="AF11" s="79">
        <v>7</v>
      </c>
      <c r="AG11" s="79">
        <v>6</v>
      </c>
      <c r="AH11" s="79"/>
      <c r="AI11" s="79"/>
      <c r="AJ11" s="79"/>
      <c r="AK11" s="79">
        <v>7</v>
      </c>
      <c r="AL11" s="79">
        <v>7</v>
      </c>
      <c r="AM11" s="79"/>
      <c r="AN11" s="79"/>
      <c r="AO11" s="79"/>
      <c r="AP11" s="79">
        <v>6</v>
      </c>
      <c r="AQ11" s="79">
        <v>6</v>
      </c>
      <c r="AR11" s="79"/>
      <c r="AS11" s="79"/>
      <c r="AT11" s="79"/>
      <c r="AU11" s="79">
        <v>6</v>
      </c>
      <c r="AV11" s="79">
        <v>6</v>
      </c>
      <c r="AW11" s="79"/>
      <c r="AX11" s="79"/>
      <c r="AY11" s="79"/>
      <c r="AZ11" s="79">
        <v>7</v>
      </c>
      <c r="BA11" s="79">
        <v>6</v>
      </c>
      <c r="BB11" s="79"/>
      <c r="BC11" s="79"/>
      <c r="BD11" s="79"/>
      <c r="BE11" s="79">
        <v>7</v>
      </c>
      <c r="BF11" s="79">
        <v>6</v>
      </c>
      <c r="BG11" s="79"/>
      <c r="BH11" s="79"/>
      <c r="BI11" s="79"/>
      <c r="BJ11" s="79">
        <v>6</v>
      </c>
      <c r="BK11" s="79">
        <v>7</v>
      </c>
      <c r="BL11" s="79"/>
      <c r="BM11" s="79"/>
      <c r="BN11" s="79"/>
      <c r="BO11" s="79">
        <v>7</v>
      </c>
      <c r="BP11" s="79">
        <v>5</v>
      </c>
      <c r="BQ11" s="79"/>
      <c r="BR11" s="79"/>
      <c r="BS11" s="79"/>
      <c r="BT11" s="79">
        <v>6</v>
      </c>
      <c r="BU11" s="79">
        <v>6</v>
      </c>
      <c r="BV11" s="79"/>
      <c r="BW11" s="79"/>
    </row>
    <row r="12" spans="1:75" s="72" customFormat="1" x14ac:dyDescent="0.2">
      <c r="A12" s="5" t="s">
        <v>518</v>
      </c>
      <c r="B12" s="86">
        <v>4</v>
      </c>
      <c r="C12" s="86">
        <v>4</v>
      </c>
      <c r="D12" s="79"/>
      <c r="E12" s="79"/>
      <c r="F12" s="79"/>
      <c r="G12" s="86">
        <v>5</v>
      </c>
      <c r="H12" s="86">
        <v>6</v>
      </c>
      <c r="I12" s="79"/>
      <c r="J12" s="79"/>
      <c r="K12" s="79"/>
      <c r="L12" s="86">
        <v>4</v>
      </c>
      <c r="M12" s="86">
        <v>5</v>
      </c>
      <c r="N12" s="79"/>
      <c r="O12" s="79"/>
      <c r="P12" s="79"/>
      <c r="Q12" s="86">
        <v>4</v>
      </c>
      <c r="R12" s="86">
        <v>5</v>
      </c>
      <c r="S12" s="79"/>
      <c r="T12" s="79"/>
      <c r="U12" s="79"/>
      <c r="V12" s="86">
        <v>4</v>
      </c>
      <c r="W12" s="86">
        <v>4</v>
      </c>
      <c r="X12" s="79"/>
      <c r="Y12" s="79"/>
      <c r="Z12" s="79"/>
      <c r="AA12" s="86">
        <v>4</v>
      </c>
      <c r="AB12" s="86">
        <v>4</v>
      </c>
      <c r="AC12" s="79"/>
      <c r="AD12" s="79"/>
      <c r="AE12" s="79"/>
      <c r="AF12" s="86">
        <v>5</v>
      </c>
      <c r="AG12" s="86">
        <v>5</v>
      </c>
      <c r="AH12" s="79"/>
      <c r="AI12" s="79"/>
      <c r="AJ12" s="79"/>
      <c r="AK12" s="86">
        <v>5</v>
      </c>
      <c r="AL12" s="86">
        <v>5</v>
      </c>
      <c r="AM12" s="79"/>
      <c r="AN12" s="79"/>
      <c r="AO12" s="79"/>
      <c r="AP12" s="86">
        <v>4</v>
      </c>
      <c r="AQ12" s="86">
        <v>5</v>
      </c>
      <c r="AR12" s="79"/>
      <c r="AS12" s="79"/>
      <c r="AT12" s="79"/>
      <c r="AU12" s="86">
        <v>4</v>
      </c>
      <c r="AV12" s="86">
        <v>5</v>
      </c>
      <c r="AW12" s="79"/>
      <c r="AX12" s="79"/>
      <c r="AY12" s="79"/>
      <c r="AZ12" s="86">
        <v>4</v>
      </c>
      <c r="BA12" s="86">
        <v>5</v>
      </c>
      <c r="BB12" s="79"/>
      <c r="BC12" s="79"/>
      <c r="BD12" s="79"/>
      <c r="BE12" s="86">
        <v>5</v>
      </c>
      <c r="BF12" s="86">
        <v>5</v>
      </c>
      <c r="BG12" s="79"/>
      <c r="BH12" s="79"/>
      <c r="BI12" s="79"/>
      <c r="BJ12" s="86">
        <v>5</v>
      </c>
      <c r="BK12" s="86">
        <v>6</v>
      </c>
      <c r="BL12" s="79"/>
      <c r="BM12" s="79"/>
      <c r="BN12" s="79"/>
      <c r="BO12" s="86">
        <v>4</v>
      </c>
      <c r="BP12" s="86">
        <v>4</v>
      </c>
      <c r="BQ12" s="79"/>
      <c r="BR12" s="79"/>
      <c r="BS12" s="79"/>
      <c r="BT12" s="86">
        <v>4</v>
      </c>
      <c r="BU12" s="86">
        <v>5</v>
      </c>
      <c r="BV12" s="79"/>
      <c r="BW12" s="79"/>
    </row>
    <row r="13" spans="1:75" s="72" customFormat="1" x14ac:dyDescent="0.2">
      <c r="A13" s="5" t="s">
        <v>519</v>
      </c>
      <c r="B13" s="79">
        <v>0</v>
      </c>
      <c r="C13" s="79">
        <v>3</v>
      </c>
      <c r="D13" s="79"/>
      <c r="E13" s="79"/>
      <c r="F13" s="79"/>
      <c r="G13" s="79">
        <v>0</v>
      </c>
      <c r="H13" s="79">
        <v>5</v>
      </c>
      <c r="I13" s="79"/>
      <c r="J13" s="79"/>
      <c r="K13" s="79"/>
      <c r="L13" s="79">
        <v>0</v>
      </c>
      <c r="M13" s="79">
        <v>3</v>
      </c>
      <c r="N13" s="79"/>
      <c r="O13" s="79"/>
      <c r="P13" s="79"/>
      <c r="Q13" s="79">
        <v>0</v>
      </c>
      <c r="R13" s="79">
        <v>4</v>
      </c>
      <c r="S13" s="79"/>
      <c r="T13" s="79"/>
      <c r="U13" s="79"/>
      <c r="V13" s="79">
        <v>0</v>
      </c>
      <c r="W13" s="79">
        <v>3</v>
      </c>
      <c r="X13" s="79"/>
      <c r="Y13" s="79"/>
      <c r="Z13" s="79"/>
      <c r="AA13" s="79">
        <v>0</v>
      </c>
      <c r="AB13" s="79">
        <v>3</v>
      </c>
      <c r="AC13" s="79"/>
      <c r="AD13" s="79"/>
      <c r="AE13" s="79"/>
      <c r="AF13" s="79">
        <v>0</v>
      </c>
      <c r="AG13" s="79">
        <v>0</v>
      </c>
      <c r="AH13" s="79"/>
      <c r="AI13" s="79"/>
      <c r="AJ13" s="79"/>
      <c r="AK13" s="79">
        <v>0</v>
      </c>
      <c r="AL13" s="79">
        <v>4</v>
      </c>
      <c r="AM13" s="79"/>
      <c r="AN13" s="79"/>
      <c r="AO13" s="79"/>
      <c r="AP13" s="79">
        <v>0</v>
      </c>
      <c r="AQ13" s="79">
        <v>4</v>
      </c>
      <c r="AR13" s="79"/>
      <c r="AS13" s="79"/>
      <c r="AT13" s="79"/>
      <c r="AU13" s="79">
        <v>0</v>
      </c>
      <c r="AV13" s="79">
        <v>4</v>
      </c>
      <c r="AW13" s="79"/>
      <c r="AX13" s="79"/>
      <c r="AY13" s="79"/>
      <c r="AZ13" s="79">
        <v>0</v>
      </c>
      <c r="BA13" s="79">
        <v>4</v>
      </c>
      <c r="BB13" s="79"/>
      <c r="BC13" s="79"/>
      <c r="BD13" s="79"/>
      <c r="BE13" s="79">
        <v>0</v>
      </c>
      <c r="BF13" s="79">
        <v>4</v>
      </c>
      <c r="BG13" s="79"/>
      <c r="BH13" s="79"/>
      <c r="BI13" s="79"/>
      <c r="BJ13" s="79">
        <v>0</v>
      </c>
      <c r="BK13" s="79">
        <v>5</v>
      </c>
      <c r="BL13" s="79"/>
      <c r="BM13" s="79"/>
      <c r="BN13" s="79"/>
      <c r="BO13" s="79">
        <v>0</v>
      </c>
      <c r="BP13" s="79">
        <v>3</v>
      </c>
      <c r="BQ13" s="79"/>
      <c r="BR13" s="79"/>
      <c r="BS13" s="79"/>
      <c r="BT13" s="79">
        <v>0</v>
      </c>
      <c r="BU13" s="79">
        <v>4</v>
      </c>
      <c r="BV13" s="79"/>
      <c r="BW13" s="79"/>
    </row>
    <row r="16" spans="1:75" x14ac:dyDescent="0.2">
      <c r="B16" s="88" t="s">
        <v>516</v>
      </c>
      <c r="C16" s="74" t="b">
        <v>0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3"/>
  <sheetViews>
    <sheetView topLeftCell="A64" zoomScale="85" zoomScaleNormal="85" workbookViewId="0">
      <selection activeCell="D95" sqref="D95"/>
    </sheetView>
  </sheetViews>
  <sheetFormatPr baseColWidth="10" defaultRowHeight="12.75" x14ac:dyDescent="0.2"/>
  <cols>
    <col min="1" max="1" width="45" style="4" bestFit="1" customWidth="1"/>
    <col min="2" max="2" width="18.7109375" style="6" customWidth="1"/>
    <col min="3" max="4" width="18.7109375" style="5" customWidth="1"/>
    <col min="5" max="5" width="3.7109375" style="4" customWidth="1"/>
    <col min="6" max="16384" width="11.42578125" style="4"/>
  </cols>
  <sheetData>
    <row r="1" spans="1:12" ht="19.5" customHeight="1" x14ac:dyDescent="0.2">
      <c r="A1" s="29"/>
      <c r="B1" s="265" t="s">
        <v>138</v>
      </c>
      <c r="C1" s="265"/>
      <c r="D1" s="265"/>
      <c r="E1" s="265"/>
      <c r="F1" s="265"/>
      <c r="G1" s="265"/>
      <c r="H1" s="265"/>
      <c r="I1" s="265"/>
      <c r="J1" s="265"/>
      <c r="K1" s="265"/>
      <c r="L1" s="266"/>
    </row>
    <row r="2" spans="1:12" ht="19.5" customHeight="1" x14ac:dyDescent="0.2">
      <c r="A2" s="30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8"/>
    </row>
    <row r="3" spans="1:12" ht="19.5" customHeight="1" x14ac:dyDescent="0.2">
      <c r="A3" s="31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70"/>
    </row>
    <row r="5" spans="1:12" x14ac:dyDescent="0.2">
      <c r="A5" s="28" t="s">
        <v>0</v>
      </c>
      <c r="B5" s="263" t="str">
        <f>+'COMP. COMPORTAMIENTO'!D3</f>
        <v>VICTOR M. GÓMEZ GIRÁLDEZ</v>
      </c>
      <c r="C5" s="263"/>
      <c r="D5" s="263"/>
    </row>
    <row r="6" spans="1:12" x14ac:dyDescent="0.2">
      <c r="A6" s="28" t="s">
        <v>1</v>
      </c>
      <c r="B6" s="263" t="str">
        <f>+'COMP. COMPORTAMIENTO'!D4</f>
        <v>JEFE DE OBRA</v>
      </c>
      <c r="C6" s="263"/>
      <c r="D6" s="263"/>
    </row>
    <row r="7" spans="1:12" x14ac:dyDescent="0.2">
      <c r="A7" s="28" t="s">
        <v>2</v>
      </c>
      <c r="B7" s="271">
        <f>+'COMP. COMPORTAMIENTO'!D5</f>
        <v>42782</v>
      </c>
      <c r="C7" s="263"/>
      <c r="D7" s="263"/>
    </row>
    <row r="9" spans="1:12" ht="15" customHeight="1" x14ac:dyDescent="0.2">
      <c r="A9" s="264" t="s">
        <v>139</v>
      </c>
      <c r="B9" s="264"/>
      <c r="C9" s="264"/>
      <c r="D9" s="264"/>
    </row>
    <row r="11" spans="1:12" x14ac:dyDescent="0.2">
      <c r="B11" s="26" t="s">
        <v>93</v>
      </c>
      <c r="C11" s="26" t="s">
        <v>94</v>
      </c>
      <c r="D11" s="27" t="s">
        <v>5</v>
      </c>
    </row>
    <row r="12" spans="1:12" x14ac:dyDescent="0.2">
      <c r="A12" s="7" t="e">
        <f>+'COMP. COMPORTAMIENTO'!#REF!</f>
        <v>#REF!</v>
      </c>
      <c r="B12" s="9" t="e">
        <f>+'COMP. COMPORTAMIENTO'!#REF!</f>
        <v>#REF!</v>
      </c>
      <c r="C12" s="9" t="e">
        <f>+'COMP. COMPORTAMIENTO'!#REF!</f>
        <v>#REF!</v>
      </c>
      <c r="D12" s="9" t="e">
        <f>+'COMP. COMPORTAMIENTO'!#REF!</f>
        <v>#REF!</v>
      </c>
    </row>
    <row r="13" spans="1:12" x14ac:dyDescent="0.2">
      <c r="A13" s="7" t="e">
        <f>+'COMP. COMPORTAMIENTO'!#REF!</f>
        <v>#REF!</v>
      </c>
      <c r="B13" s="9" t="e">
        <f>+'COMP. COMPORTAMIENTO'!#REF!</f>
        <v>#REF!</v>
      </c>
      <c r="C13" s="9" t="e">
        <f>+'COMP. COMPORTAMIENTO'!#REF!</f>
        <v>#REF!</v>
      </c>
      <c r="D13" s="9" t="e">
        <f>+'COMP. COMPORTAMIENTO'!#REF!</f>
        <v>#REF!</v>
      </c>
    </row>
    <row r="14" spans="1:12" x14ac:dyDescent="0.2">
      <c r="A14" s="7" t="e">
        <f>+'COMP. COMPORTAMIENTO'!#REF!</f>
        <v>#REF!</v>
      </c>
      <c r="B14" s="9" t="e">
        <f>+'COMP. COMPORTAMIENTO'!#REF!</f>
        <v>#REF!</v>
      </c>
      <c r="C14" s="9" t="e">
        <f>+'COMP. COMPORTAMIENTO'!#REF!</f>
        <v>#REF!</v>
      </c>
      <c r="D14" s="9" t="e">
        <f>+'COMP. COMPORTAMIENTO'!#REF!</f>
        <v>#REF!</v>
      </c>
    </row>
    <row r="15" spans="1:12" x14ac:dyDescent="0.2">
      <c r="A15" s="7" t="e">
        <f>+'COMP. COMPORTAMIENTO'!#REF!</f>
        <v>#REF!</v>
      </c>
      <c r="B15" s="9" t="e">
        <f>+'COMP. COMPORTAMIENTO'!#REF!</f>
        <v>#REF!</v>
      </c>
      <c r="C15" s="9" t="e">
        <f>+'COMP. COMPORTAMIENTO'!#REF!</f>
        <v>#REF!</v>
      </c>
      <c r="D15" s="9" t="e">
        <f>+'COMP. COMPORTAMIENTO'!#REF!</f>
        <v>#REF!</v>
      </c>
    </row>
    <row r="16" spans="1:12" x14ac:dyDescent="0.2">
      <c r="A16" s="7" t="e">
        <f>+'COMP. COMPORTAMIENTO'!#REF!</f>
        <v>#REF!</v>
      </c>
      <c r="B16" s="9" t="e">
        <f>+'COMP. COMPORTAMIENTO'!#REF!</f>
        <v>#REF!</v>
      </c>
      <c r="C16" s="9" t="e">
        <f>+'COMP. COMPORTAMIENTO'!#REF!</f>
        <v>#REF!</v>
      </c>
      <c r="D16" s="9" t="e">
        <f>+'COMP. COMPORTAMIENTO'!#REF!</f>
        <v>#REF!</v>
      </c>
    </row>
    <row r="17" spans="1:4" x14ac:dyDescent="0.2">
      <c r="A17" s="7" t="e">
        <f>+'COMP. COMPORTAMIENTO'!#REF!</f>
        <v>#REF!</v>
      </c>
      <c r="B17" s="9" t="e">
        <f>+'COMP. COMPORTAMIENTO'!#REF!</f>
        <v>#REF!</v>
      </c>
      <c r="C17" s="9" t="e">
        <f>+'COMP. COMPORTAMIENTO'!#REF!</f>
        <v>#REF!</v>
      </c>
      <c r="D17" s="9" t="e">
        <f>+'COMP. COMPORTAMIENTO'!#REF!</f>
        <v>#REF!</v>
      </c>
    </row>
    <row r="18" spans="1:4" x14ac:dyDescent="0.2">
      <c r="A18" s="7" t="e">
        <f>+'COMP. COMPORTAMIENTO'!#REF!</f>
        <v>#REF!</v>
      </c>
      <c r="B18" s="9" t="e">
        <f>+'COMP. COMPORTAMIENTO'!#REF!</f>
        <v>#REF!</v>
      </c>
      <c r="C18" s="9" t="e">
        <f>+'COMP. COMPORTAMIENTO'!#REF!</f>
        <v>#REF!</v>
      </c>
      <c r="D18" s="9" t="e">
        <f>+'COMP. COMPORTAMIENTO'!#REF!</f>
        <v>#REF!</v>
      </c>
    </row>
    <row r="19" spans="1:4" x14ac:dyDescent="0.2">
      <c r="A19" s="7" t="e">
        <f>+'COMP. COMPORTAMIENTO'!#REF!</f>
        <v>#REF!</v>
      </c>
      <c r="B19" s="9" t="e">
        <f>+'COMP. COMPORTAMIENTO'!#REF!</f>
        <v>#REF!</v>
      </c>
      <c r="C19" s="9" t="e">
        <f>+'COMP. COMPORTAMIENTO'!#REF!</f>
        <v>#REF!</v>
      </c>
      <c r="D19" s="9" t="e">
        <f>+'COMP. COMPORTAMIENTO'!#REF!</f>
        <v>#REF!</v>
      </c>
    </row>
    <row r="20" spans="1:4" x14ac:dyDescent="0.2">
      <c r="A20" s="7" t="e">
        <f>+'COMP. COMPORTAMIENTO'!#REF!</f>
        <v>#REF!</v>
      </c>
      <c r="B20" s="9" t="e">
        <f>+'COMP. COMPORTAMIENTO'!#REF!</f>
        <v>#REF!</v>
      </c>
      <c r="C20" s="9" t="e">
        <f>+'COMP. COMPORTAMIENTO'!#REF!</f>
        <v>#REF!</v>
      </c>
      <c r="D20" s="9" t="e">
        <f>+'COMP. COMPORTAMIENTO'!#REF!</f>
        <v>#REF!</v>
      </c>
    </row>
    <row r="21" spans="1:4" x14ac:dyDescent="0.2">
      <c r="A21" s="7" t="e">
        <f>+'COMP. COMPORTAMIENTO'!#REF!</f>
        <v>#REF!</v>
      </c>
      <c r="B21" s="9" t="e">
        <f>+'COMP. COMPORTAMIENTO'!#REF!</f>
        <v>#REF!</v>
      </c>
      <c r="C21" s="9" t="e">
        <f>+'COMP. COMPORTAMIENTO'!#REF!</f>
        <v>#REF!</v>
      </c>
      <c r="D21" s="9" t="e">
        <f>+'COMP. COMPORTAMIENTO'!#REF!</f>
        <v>#REF!</v>
      </c>
    </row>
    <row r="22" spans="1:4" x14ac:dyDescent="0.2">
      <c r="A22" s="7" t="e">
        <f>+'COMP. COMPORTAMIENTO'!#REF!</f>
        <v>#REF!</v>
      </c>
      <c r="B22" s="9" t="e">
        <f>+'COMP. COMPORTAMIENTO'!#REF!</f>
        <v>#REF!</v>
      </c>
      <c r="C22" s="9" t="e">
        <f>+'COMP. COMPORTAMIENTO'!#REF!</f>
        <v>#REF!</v>
      </c>
      <c r="D22" s="9" t="e">
        <f>+'COMP. COMPORTAMIENTO'!#REF!</f>
        <v>#REF!</v>
      </c>
    </row>
    <row r="23" spans="1:4" x14ac:dyDescent="0.2">
      <c r="A23" s="7" t="e">
        <f>+'COMP. COMPORTAMIENTO'!#REF!</f>
        <v>#REF!</v>
      </c>
      <c r="B23" s="9" t="e">
        <f>+'COMP. COMPORTAMIENTO'!#REF!</f>
        <v>#REF!</v>
      </c>
      <c r="C23" s="9" t="e">
        <f>+'COMP. COMPORTAMIENTO'!#REF!</f>
        <v>#REF!</v>
      </c>
      <c r="D23" s="9" t="e">
        <f>+'COMP. COMPORTAMIENTO'!#REF!</f>
        <v>#REF!</v>
      </c>
    </row>
    <row r="24" spans="1:4" x14ac:dyDescent="0.2">
      <c r="A24" s="7" t="e">
        <f>+'COMP. COMPORTAMIENTO'!#REF!</f>
        <v>#REF!</v>
      </c>
      <c r="B24" s="9" t="e">
        <f>+'COMP. COMPORTAMIENTO'!#REF!</f>
        <v>#REF!</v>
      </c>
      <c r="C24" s="9" t="e">
        <f>+'COMP. COMPORTAMIENTO'!#REF!</f>
        <v>#REF!</v>
      </c>
      <c r="D24" s="9" t="e">
        <f>+'COMP. COMPORTAMIENTO'!#REF!</f>
        <v>#REF!</v>
      </c>
    </row>
    <row r="25" spans="1:4" x14ac:dyDescent="0.2">
      <c r="A25" s="7" t="e">
        <f>+'COMP. COMPORTAMIENTO'!#REF!</f>
        <v>#REF!</v>
      </c>
      <c r="B25" s="9" t="e">
        <f>+'COMP. COMPORTAMIENTO'!#REF!</f>
        <v>#REF!</v>
      </c>
      <c r="C25" s="9" t="e">
        <f>+'COMP. COMPORTAMIENTO'!#REF!</f>
        <v>#REF!</v>
      </c>
      <c r="D25" s="9" t="e">
        <f>+'COMP. COMPORTAMIENTO'!#REF!</f>
        <v>#REF!</v>
      </c>
    </row>
    <row r="26" spans="1:4" x14ac:dyDescent="0.2">
      <c r="A26" s="7" t="e">
        <f>+'COMP. COMPORTAMIENTO'!#REF!</f>
        <v>#REF!</v>
      </c>
      <c r="B26" s="9" t="e">
        <f>+'COMP. COMPORTAMIENTO'!#REF!</f>
        <v>#REF!</v>
      </c>
      <c r="C26" s="9" t="e">
        <f>+'COMP. COMPORTAMIENTO'!#REF!</f>
        <v>#REF!</v>
      </c>
      <c r="D26" s="9" t="e">
        <f>+'COMP. COMPORTAMIENTO'!#REF!</f>
        <v>#REF!</v>
      </c>
    </row>
    <row r="27" spans="1:4" x14ac:dyDescent="0.2">
      <c r="A27" s="272" t="s">
        <v>140</v>
      </c>
      <c r="B27" s="272"/>
      <c r="C27" s="272"/>
      <c r="D27" s="8" t="e">
        <f>+AVERAGE(D12:D26)</f>
        <v>#REF!</v>
      </c>
    </row>
    <row r="35" spans="1:4" x14ac:dyDescent="0.2">
      <c r="A35" s="264" t="s">
        <v>141</v>
      </c>
      <c r="B35" s="264"/>
      <c r="C35" s="264"/>
      <c r="D35" s="264"/>
    </row>
    <row r="36" spans="1:4" x14ac:dyDescent="0.2">
      <c r="B36" s="5"/>
    </row>
    <row r="37" spans="1:4" x14ac:dyDescent="0.2">
      <c r="B37" s="26" t="s">
        <v>93</v>
      </c>
      <c r="C37" s="26" t="s">
        <v>94</v>
      </c>
      <c r="D37" s="27" t="s">
        <v>5</v>
      </c>
    </row>
    <row r="38" spans="1:4" x14ac:dyDescent="0.2">
      <c r="A38" s="10" t="e">
        <f>+#REF!</f>
        <v>#REF!</v>
      </c>
      <c r="B38" s="11" t="e">
        <f>+#REF!</f>
        <v>#REF!</v>
      </c>
      <c r="C38" s="11" t="e">
        <f>+#REF!</f>
        <v>#REF!</v>
      </c>
      <c r="D38" s="11" t="e">
        <f>+#REF!</f>
        <v>#REF!</v>
      </c>
    </row>
    <row r="39" spans="1:4" x14ac:dyDescent="0.2">
      <c r="A39" s="10" t="e">
        <f>+#REF!</f>
        <v>#REF!</v>
      </c>
      <c r="B39" s="11" t="e">
        <f>+#REF!</f>
        <v>#REF!</v>
      </c>
      <c r="C39" s="11" t="e">
        <f>+#REF!</f>
        <v>#REF!</v>
      </c>
      <c r="D39" s="11" t="e">
        <f>+#REF!</f>
        <v>#REF!</v>
      </c>
    </row>
    <row r="40" spans="1:4" x14ac:dyDescent="0.2">
      <c r="A40" s="10" t="e">
        <f>+#REF!</f>
        <v>#REF!</v>
      </c>
      <c r="B40" s="11" t="e">
        <f>+#REF!</f>
        <v>#REF!</v>
      </c>
      <c r="C40" s="11" t="e">
        <f>+#REF!</f>
        <v>#REF!</v>
      </c>
      <c r="D40" s="11" t="e">
        <f>+#REF!</f>
        <v>#REF!</v>
      </c>
    </row>
    <row r="41" spans="1:4" x14ac:dyDescent="0.2">
      <c r="A41" s="10" t="e">
        <f>+#REF!</f>
        <v>#REF!</v>
      </c>
      <c r="B41" s="11" t="e">
        <f>+#REF!</f>
        <v>#REF!</v>
      </c>
      <c r="C41" s="11" t="e">
        <f>+#REF!</f>
        <v>#REF!</v>
      </c>
      <c r="D41" s="11" t="e">
        <f>+#REF!</f>
        <v>#REF!</v>
      </c>
    </row>
    <row r="42" spans="1:4" x14ac:dyDescent="0.2">
      <c r="A42" s="10" t="e">
        <f>+#REF!</f>
        <v>#REF!</v>
      </c>
      <c r="B42" s="11" t="e">
        <f>+#REF!</f>
        <v>#REF!</v>
      </c>
      <c r="C42" s="11" t="e">
        <f>+#REF!</f>
        <v>#REF!</v>
      </c>
      <c r="D42" s="11" t="e">
        <f>+#REF!</f>
        <v>#REF!</v>
      </c>
    </row>
    <row r="43" spans="1:4" x14ac:dyDescent="0.2">
      <c r="A43" s="10" t="e">
        <f>+#REF!</f>
        <v>#REF!</v>
      </c>
      <c r="B43" s="11" t="e">
        <f>+#REF!</f>
        <v>#REF!</v>
      </c>
      <c r="C43" s="11" t="e">
        <f>+#REF!</f>
        <v>#REF!</v>
      </c>
      <c r="D43" s="11" t="e">
        <f>+#REF!</f>
        <v>#REF!</v>
      </c>
    </row>
    <row r="44" spans="1:4" x14ac:dyDescent="0.2">
      <c r="A44" s="10" t="e">
        <f>+#REF!</f>
        <v>#REF!</v>
      </c>
      <c r="B44" s="11" t="e">
        <f>+#REF!</f>
        <v>#REF!</v>
      </c>
      <c r="C44" s="11" t="e">
        <f>+#REF!</f>
        <v>#REF!</v>
      </c>
      <c r="D44" s="11" t="e">
        <f>+#REF!</f>
        <v>#REF!</v>
      </c>
    </row>
    <row r="45" spans="1:4" x14ac:dyDescent="0.2">
      <c r="A45" s="10" t="e">
        <f>+#REF!</f>
        <v>#REF!</v>
      </c>
      <c r="B45" s="11" t="e">
        <f>+#REF!</f>
        <v>#REF!</v>
      </c>
      <c r="C45" s="11" t="e">
        <f>+#REF!</f>
        <v>#REF!</v>
      </c>
      <c r="D45" s="11" t="e">
        <f>+#REF!</f>
        <v>#REF!</v>
      </c>
    </row>
    <row r="46" spans="1:4" x14ac:dyDescent="0.2">
      <c r="A46" s="10" t="e">
        <f>+#REF!</f>
        <v>#REF!</v>
      </c>
      <c r="B46" s="11" t="e">
        <f>+#REF!</f>
        <v>#REF!</v>
      </c>
      <c r="C46" s="11" t="e">
        <f>+#REF!</f>
        <v>#REF!</v>
      </c>
      <c r="D46" s="11" t="e">
        <f>+#REF!</f>
        <v>#REF!</v>
      </c>
    </row>
    <row r="47" spans="1:4" x14ac:dyDescent="0.2">
      <c r="A47" s="10" t="e">
        <f>+#REF!</f>
        <v>#REF!</v>
      </c>
      <c r="B47" s="11" t="e">
        <f>+#REF!</f>
        <v>#REF!</v>
      </c>
      <c r="C47" s="11" t="e">
        <f>+#REF!</f>
        <v>#REF!</v>
      </c>
      <c r="D47" s="11" t="e">
        <f>+#REF!</f>
        <v>#REF!</v>
      </c>
    </row>
    <row r="48" spans="1:4" x14ac:dyDescent="0.2">
      <c r="A48" s="10" t="e">
        <f>+#REF!</f>
        <v>#REF!</v>
      </c>
      <c r="B48" s="11" t="e">
        <f>+#REF!</f>
        <v>#REF!</v>
      </c>
      <c r="C48" s="11" t="e">
        <f>+#REF!</f>
        <v>#REF!</v>
      </c>
      <c r="D48" s="11" t="e">
        <f>+#REF!</f>
        <v>#REF!</v>
      </c>
    </row>
    <row r="49" spans="1:4" x14ac:dyDescent="0.2">
      <c r="A49" s="272" t="s">
        <v>140</v>
      </c>
      <c r="B49" s="272"/>
      <c r="C49" s="272"/>
      <c r="D49" s="8" t="e">
        <f>+AVERAGE(D38:D48)</f>
        <v>#REF!</v>
      </c>
    </row>
    <row r="56" spans="1:4" x14ac:dyDescent="0.2">
      <c r="A56" s="264" t="s">
        <v>142</v>
      </c>
      <c r="B56" s="264"/>
      <c r="C56" s="264"/>
      <c r="D56" s="264"/>
    </row>
    <row r="57" spans="1:4" x14ac:dyDescent="0.2">
      <c r="B57" s="5"/>
    </row>
    <row r="58" spans="1:4" x14ac:dyDescent="0.2">
      <c r="B58" s="26" t="s">
        <v>93</v>
      </c>
      <c r="C58" s="26" t="s">
        <v>94</v>
      </c>
      <c r="D58" s="27" t="s">
        <v>5</v>
      </c>
    </row>
    <row r="59" spans="1:4" x14ac:dyDescent="0.2">
      <c r="A59" s="12" t="e">
        <f>+#REF!</f>
        <v>#REF!</v>
      </c>
      <c r="B59" s="9" t="e">
        <f>+#REF!</f>
        <v>#REF!</v>
      </c>
      <c r="C59" s="9" t="e">
        <f>+#REF!</f>
        <v>#REF!</v>
      </c>
      <c r="D59" s="9" t="e">
        <f>+#REF!</f>
        <v>#REF!</v>
      </c>
    </row>
    <row r="60" spans="1:4" x14ac:dyDescent="0.2">
      <c r="A60" s="12" t="e">
        <f>+#REF!</f>
        <v>#REF!</v>
      </c>
      <c r="B60" s="9" t="e">
        <f>+#REF!</f>
        <v>#REF!</v>
      </c>
      <c r="C60" s="9" t="e">
        <f>+#REF!</f>
        <v>#REF!</v>
      </c>
      <c r="D60" s="9" t="e">
        <f>+#REF!</f>
        <v>#REF!</v>
      </c>
    </row>
    <row r="61" spans="1:4" x14ac:dyDescent="0.2">
      <c r="A61" s="12" t="e">
        <f>+#REF!</f>
        <v>#REF!</v>
      </c>
      <c r="B61" s="9" t="e">
        <f>+#REF!</f>
        <v>#REF!</v>
      </c>
      <c r="C61" s="9" t="e">
        <f>+#REF!</f>
        <v>#REF!</v>
      </c>
      <c r="D61" s="9" t="e">
        <f>+#REF!</f>
        <v>#REF!</v>
      </c>
    </row>
    <row r="62" spans="1:4" x14ac:dyDescent="0.2">
      <c r="A62" s="12" t="e">
        <f>+#REF!</f>
        <v>#REF!</v>
      </c>
      <c r="B62" s="9" t="e">
        <f>+#REF!</f>
        <v>#REF!</v>
      </c>
      <c r="C62" s="9" t="e">
        <f>+#REF!</f>
        <v>#REF!</v>
      </c>
      <c r="D62" s="9" t="e">
        <f>+#REF!</f>
        <v>#REF!</v>
      </c>
    </row>
    <row r="63" spans="1:4" x14ac:dyDescent="0.2">
      <c r="A63" s="12" t="e">
        <f>+#REF!</f>
        <v>#REF!</v>
      </c>
      <c r="B63" s="9" t="e">
        <f>+#REF!</f>
        <v>#REF!</v>
      </c>
      <c r="C63" s="9" t="e">
        <f>+#REF!</f>
        <v>#REF!</v>
      </c>
      <c r="D63" s="9" t="e">
        <f>+#REF!</f>
        <v>#REF!</v>
      </c>
    </row>
    <row r="64" spans="1:4" x14ac:dyDescent="0.2">
      <c r="A64" s="12" t="e">
        <f>+#REF!</f>
        <v>#REF!</v>
      </c>
      <c r="B64" s="9" t="e">
        <f>+#REF!</f>
        <v>#REF!</v>
      </c>
      <c r="C64" s="9" t="e">
        <f>+#REF!</f>
        <v>#REF!</v>
      </c>
      <c r="D64" s="9" t="e">
        <f>+#REF!</f>
        <v>#REF!</v>
      </c>
    </row>
    <row r="65" spans="1:4" x14ac:dyDescent="0.2">
      <c r="A65" s="12" t="e">
        <f>+#REF!</f>
        <v>#REF!</v>
      </c>
      <c r="B65" s="9" t="e">
        <f>+#REF!</f>
        <v>#REF!</v>
      </c>
      <c r="C65" s="9" t="e">
        <f>+#REF!</f>
        <v>#REF!</v>
      </c>
      <c r="D65" s="9" t="e">
        <f>+#REF!</f>
        <v>#REF!</v>
      </c>
    </row>
    <row r="66" spans="1:4" x14ac:dyDescent="0.2">
      <c r="A66" s="12" t="e">
        <f>+#REF!</f>
        <v>#REF!</v>
      </c>
      <c r="B66" s="9" t="e">
        <f>+#REF!</f>
        <v>#REF!</v>
      </c>
      <c r="C66" s="9" t="e">
        <f>+#REF!</f>
        <v>#REF!</v>
      </c>
      <c r="D66" s="9" t="e">
        <f>+#REF!</f>
        <v>#REF!</v>
      </c>
    </row>
    <row r="67" spans="1:4" x14ac:dyDescent="0.2">
      <c r="A67" s="12" t="e">
        <f>+#REF!</f>
        <v>#REF!</v>
      </c>
      <c r="B67" s="9" t="e">
        <f>+#REF!</f>
        <v>#REF!</v>
      </c>
      <c r="C67" s="9" t="e">
        <f>+#REF!</f>
        <v>#REF!</v>
      </c>
      <c r="D67" s="9" t="e">
        <f>+#REF!</f>
        <v>#REF!</v>
      </c>
    </row>
    <row r="68" spans="1:4" x14ac:dyDescent="0.2">
      <c r="A68" s="12" t="e">
        <f>+#REF!</f>
        <v>#REF!</v>
      </c>
      <c r="B68" s="9" t="e">
        <f>+#REF!</f>
        <v>#REF!</v>
      </c>
      <c r="C68" s="9" t="e">
        <f>+#REF!</f>
        <v>#REF!</v>
      </c>
      <c r="D68" s="9" t="e">
        <f>+#REF!</f>
        <v>#REF!</v>
      </c>
    </row>
    <row r="69" spans="1:4" x14ac:dyDescent="0.2">
      <c r="A69" s="12" t="e">
        <f>+#REF!</f>
        <v>#REF!</v>
      </c>
      <c r="B69" s="9" t="e">
        <f>+#REF!</f>
        <v>#REF!</v>
      </c>
      <c r="C69" s="9" t="e">
        <f>+#REF!</f>
        <v>#REF!</v>
      </c>
      <c r="D69" s="9" t="e">
        <f>+#REF!</f>
        <v>#REF!</v>
      </c>
    </row>
    <row r="70" spans="1:4" x14ac:dyDescent="0.2">
      <c r="A70" s="12" t="e">
        <f>+#REF!</f>
        <v>#REF!</v>
      </c>
      <c r="B70" s="9" t="e">
        <f>+#REF!</f>
        <v>#REF!</v>
      </c>
      <c r="C70" s="9" t="e">
        <f>+#REF!</f>
        <v>#REF!</v>
      </c>
      <c r="D70" s="9" t="e">
        <f>+#REF!</f>
        <v>#REF!</v>
      </c>
    </row>
    <row r="71" spans="1:4" x14ac:dyDescent="0.2">
      <c r="A71" s="12" t="e">
        <f>+#REF!</f>
        <v>#REF!</v>
      </c>
      <c r="B71" s="9" t="e">
        <f>+#REF!</f>
        <v>#REF!</v>
      </c>
      <c r="C71" s="9" t="e">
        <f>+#REF!</f>
        <v>#REF!</v>
      </c>
      <c r="D71" s="9" t="e">
        <f>+#REF!</f>
        <v>#REF!</v>
      </c>
    </row>
    <row r="72" spans="1:4" x14ac:dyDescent="0.2">
      <c r="A72" s="12" t="e">
        <f>+#REF!</f>
        <v>#REF!</v>
      </c>
      <c r="B72" s="9" t="e">
        <f>+#REF!</f>
        <v>#REF!</v>
      </c>
      <c r="C72" s="9" t="e">
        <f>+#REF!</f>
        <v>#REF!</v>
      </c>
      <c r="D72" s="9" t="e">
        <f>+#REF!</f>
        <v>#REF!</v>
      </c>
    </row>
    <row r="73" spans="1:4" x14ac:dyDescent="0.2">
      <c r="A73" s="12" t="e">
        <f>+#REF!</f>
        <v>#REF!</v>
      </c>
      <c r="B73" s="9" t="e">
        <f>+#REF!</f>
        <v>#REF!</v>
      </c>
      <c r="C73" s="9" t="e">
        <f>+#REF!</f>
        <v>#REF!</v>
      </c>
      <c r="D73" s="9" t="e">
        <f>+#REF!</f>
        <v>#REF!</v>
      </c>
    </row>
    <row r="74" spans="1:4" x14ac:dyDescent="0.2">
      <c r="A74" s="12" t="e">
        <f>+#REF!</f>
        <v>#REF!</v>
      </c>
      <c r="B74" s="9" t="e">
        <f>+#REF!</f>
        <v>#REF!</v>
      </c>
      <c r="C74" s="9" t="e">
        <f>+#REF!</f>
        <v>#REF!</v>
      </c>
      <c r="D74" s="9" t="e">
        <f>+#REF!</f>
        <v>#REF!</v>
      </c>
    </row>
    <row r="75" spans="1:4" x14ac:dyDescent="0.2">
      <c r="A75" s="12" t="e">
        <f>+#REF!</f>
        <v>#REF!</v>
      </c>
      <c r="B75" s="9" t="e">
        <f>+#REF!</f>
        <v>#REF!</v>
      </c>
      <c r="C75" s="9" t="e">
        <f>+#REF!</f>
        <v>#REF!</v>
      </c>
      <c r="D75" s="9" t="e">
        <f>+#REF!</f>
        <v>#REF!</v>
      </c>
    </row>
    <row r="76" spans="1:4" x14ac:dyDescent="0.2">
      <c r="A76" s="12" t="e">
        <f>+#REF!</f>
        <v>#REF!</v>
      </c>
      <c r="B76" s="9" t="e">
        <f>+#REF!</f>
        <v>#REF!</v>
      </c>
      <c r="C76" s="9" t="e">
        <f>+#REF!</f>
        <v>#REF!</v>
      </c>
      <c r="D76" s="9" t="e">
        <f>+#REF!</f>
        <v>#REF!</v>
      </c>
    </row>
    <row r="77" spans="1:4" x14ac:dyDescent="0.2">
      <c r="A77" s="12" t="e">
        <f>+#REF!</f>
        <v>#REF!</v>
      </c>
      <c r="B77" s="9" t="e">
        <f>+#REF!</f>
        <v>#REF!</v>
      </c>
      <c r="C77" s="9" t="e">
        <f>+#REF!</f>
        <v>#REF!</v>
      </c>
      <c r="D77" s="9" t="e">
        <f>+#REF!</f>
        <v>#REF!</v>
      </c>
    </row>
    <row r="78" spans="1:4" x14ac:dyDescent="0.2">
      <c r="A78" s="12" t="e">
        <f>+#REF!</f>
        <v>#REF!</v>
      </c>
      <c r="B78" s="9" t="e">
        <f>+#REF!</f>
        <v>#REF!</v>
      </c>
      <c r="C78" s="9" t="e">
        <f>+#REF!</f>
        <v>#REF!</v>
      </c>
      <c r="D78" s="9" t="e">
        <f>+#REF!</f>
        <v>#REF!</v>
      </c>
    </row>
    <row r="79" spans="1:4" x14ac:dyDescent="0.2">
      <c r="A79" s="273" t="s">
        <v>140</v>
      </c>
      <c r="B79" s="274"/>
      <c r="C79" s="275"/>
      <c r="D79" s="8" t="e">
        <f>+AVERAGE(D59:D78)</f>
        <v>#REF!</v>
      </c>
    </row>
    <row r="81" spans="1:4" ht="15" x14ac:dyDescent="0.25">
      <c r="A81" s="262" t="s">
        <v>143</v>
      </c>
      <c r="B81" s="262"/>
      <c r="C81" s="262"/>
      <c r="D81" s="262"/>
    </row>
    <row r="83" spans="1:4" x14ac:dyDescent="0.2">
      <c r="B83" s="26" t="s">
        <v>93</v>
      </c>
      <c r="C83" s="26" t="s">
        <v>94</v>
      </c>
      <c r="D83" s="27" t="s">
        <v>5</v>
      </c>
    </row>
    <row r="84" spans="1:4" x14ac:dyDescent="0.2">
      <c r="A84" s="10" t="str">
        <f>+A9</f>
        <v>Competencias de Comportamiento</v>
      </c>
      <c r="B84" s="13" t="e">
        <f>+'COMP. COMPORTAMIENTO'!#REF!</f>
        <v>#REF!</v>
      </c>
      <c r="C84" s="13" t="e">
        <f>+'COMP. COMPORTAMIENTO'!#REF!</f>
        <v>#REF!</v>
      </c>
      <c r="D84" s="13" t="e">
        <f>+D27</f>
        <v>#REF!</v>
      </c>
    </row>
    <row r="85" spans="1:4" x14ac:dyDescent="0.2">
      <c r="A85" s="10" t="str">
        <f>+A35</f>
        <v>Competencias Contextuales</v>
      </c>
      <c r="B85" s="13" t="e">
        <f>+#REF!</f>
        <v>#REF!</v>
      </c>
      <c r="C85" s="13" t="e">
        <f>+#REF!</f>
        <v>#REF!</v>
      </c>
      <c r="D85" s="13" t="e">
        <f>+D49</f>
        <v>#REF!</v>
      </c>
    </row>
    <row r="86" spans="1:4" x14ac:dyDescent="0.2">
      <c r="A86" s="10" t="str">
        <f>+A56</f>
        <v>Competencias Técnicas</v>
      </c>
      <c r="B86" s="13" t="e">
        <f>+#REF!</f>
        <v>#REF!</v>
      </c>
      <c r="C86" s="13" t="e">
        <f>+#REF!</f>
        <v>#REF!</v>
      </c>
      <c r="D86" s="13" t="e">
        <f>+#REF!</f>
        <v>#REF!</v>
      </c>
    </row>
    <row r="87" spans="1:4" x14ac:dyDescent="0.2">
      <c r="A87" s="14" t="s">
        <v>209</v>
      </c>
      <c r="B87" s="40" t="e">
        <f>+AVERAGE(B84:B86)</f>
        <v>#REF!</v>
      </c>
      <c r="C87" s="40" t="e">
        <f>+AVERAGE(C84:C86)</f>
        <v>#REF!</v>
      </c>
      <c r="D87" s="39"/>
    </row>
    <row r="89" spans="1:4" ht="15" x14ac:dyDescent="0.25">
      <c r="A89" s="261" t="s">
        <v>192</v>
      </c>
      <c r="B89" s="261"/>
      <c r="C89" s="261"/>
      <c r="D89" s="261"/>
    </row>
    <row r="90" spans="1:4" ht="25.5" x14ac:dyDescent="0.2">
      <c r="A90" s="37" t="s">
        <v>193</v>
      </c>
      <c r="B90" s="37" t="s">
        <v>195</v>
      </c>
      <c r="C90" s="38" t="s">
        <v>194</v>
      </c>
      <c r="D90" s="37" t="s">
        <v>115</v>
      </c>
    </row>
    <row r="91" spans="1:4" ht="38.25" x14ac:dyDescent="0.2">
      <c r="A91" s="33" t="s">
        <v>197</v>
      </c>
      <c r="B91" s="34" t="s">
        <v>198</v>
      </c>
      <c r="C91" s="34" t="s">
        <v>198</v>
      </c>
      <c r="D91" s="32" t="s">
        <v>196</v>
      </c>
    </row>
    <row r="92" spans="1:4" ht="25.5" x14ac:dyDescent="0.2">
      <c r="A92" s="36" t="s">
        <v>208</v>
      </c>
      <c r="B92" s="34" t="s">
        <v>201</v>
      </c>
      <c r="C92" s="34" t="s">
        <v>200</v>
      </c>
      <c r="D92" s="32" t="s">
        <v>199</v>
      </c>
    </row>
    <row r="93" spans="1:4" ht="38.25" x14ac:dyDescent="0.2">
      <c r="A93" s="36" t="s">
        <v>207</v>
      </c>
      <c r="B93" s="35" t="s">
        <v>204</v>
      </c>
      <c r="C93" s="34" t="s">
        <v>203</v>
      </c>
      <c r="D93" s="32" t="s">
        <v>202</v>
      </c>
    </row>
    <row r="94" spans="1:4" ht="25.5" x14ac:dyDescent="0.2">
      <c r="A94" s="36" t="s">
        <v>206</v>
      </c>
      <c r="B94" s="35"/>
      <c r="C94" s="35" t="s">
        <v>204</v>
      </c>
      <c r="D94" s="32" t="s">
        <v>205</v>
      </c>
    </row>
    <row r="97" spans="3:4" x14ac:dyDescent="0.2">
      <c r="C97" s="4"/>
    </row>
    <row r="99" spans="3:4" x14ac:dyDescent="0.2">
      <c r="C99" s="4"/>
      <c r="D99" s="4"/>
    </row>
    <row r="100" spans="3:4" x14ac:dyDescent="0.2">
      <c r="C100" s="4"/>
      <c r="D100" s="4"/>
    </row>
    <row r="101" spans="3:4" x14ac:dyDescent="0.2">
      <c r="C101" s="4"/>
      <c r="D101" s="4"/>
    </row>
    <row r="102" spans="3:4" x14ac:dyDescent="0.2">
      <c r="C102" s="4"/>
      <c r="D102" s="4"/>
    </row>
    <row r="103" spans="3:4" x14ac:dyDescent="0.2">
      <c r="C103" s="4"/>
      <c r="D103" s="4"/>
    </row>
  </sheetData>
  <mergeCells count="12">
    <mergeCell ref="A89:D89"/>
    <mergeCell ref="A81:D81"/>
    <mergeCell ref="B5:D5"/>
    <mergeCell ref="A56:D56"/>
    <mergeCell ref="B1:L3"/>
    <mergeCell ref="A9:D9"/>
    <mergeCell ref="B6:D6"/>
    <mergeCell ref="B7:D7"/>
    <mergeCell ref="A27:C27"/>
    <mergeCell ref="A35:D35"/>
    <mergeCell ref="A49:C49"/>
    <mergeCell ref="A79:C79"/>
  </mergeCells>
  <printOptions horizontalCentered="1"/>
  <pageMargins left="0.70866141732283472" right="0.70866141732283472" top="0.74803149606299213" bottom="0.74803149606299213" header="0.31496062992125984" footer="0.31496062992125984"/>
  <pageSetup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COMP. TECNICAS</vt:lpstr>
      <vt:lpstr>COMP. COMPORTAMIENTO</vt:lpstr>
      <vt:lpstr>COMP. CONTEXTUALES</vt:lpstr>
      <vt:lpstr>RESUMEN</vt:lpstr>
      <vt:lpstr>Tabla datos anual Resumen</vt:lpstr>
      <vt:lpstr>Tabla datos anual Contextual</vt:lpstr>
      <vt:lpstr>Tabla datos anual Técnicas</vt:lpstr>
      <vt:lpstr>Tabla datos anual Comportamient</vt:lpstr>
      <vt:lpstr>Resumen 2</vt:lpstr>
      <vt:lpstr>'COMP. COMPORTAMIENTO'!Área_de_impresión</vt:lpstr>
      <vt:lpstr>'COMP. CONTEXTUALES'!Área_de_impresión</vt:lpstr>
      <vt:lpstr>'COMP. TECNICAS'!Área_de_impresión</vt:lpstr>
      <vt:lpstr>RESUMEN!Área_de_impresión</vt:lpstr>
      <vt:lpstr>'Resumen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Salama</dc:creator>
  <cp:lastModifiedBy>Victor Manuel Gomez Giraldez</cp:lastModifiedBy>
  <cp:lastPrinted>2017-04-11T15:10:37Z</cp:lastPrinted>
  <dcterms:created xsi:type="dcterms:W3CDTF">2004-10-26T12:42:00Z</dcterms:created>
  <dcterms:modified xsi:type="dcterms:W3CDTF">2017-04-21T10:45:45Z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-1405437217</vt:i4>
  </property>
  <property fmtid="{D5CDD505-2E9C-101B-9397-08002B2CF9AE}" pid="3" name="_EmailSubject">
    <vt:lpwstr>Evaluacion de desempeño documentos a subir...</vt:lpwstr>
  </property>
  <property fmtid="{D5CDD505-2E9C-101B-9397-08002B2CF9AE}" pid="4" name="_AuthorEmail">
    <vt:lpwstr>brendak@digbang.com</vt:lpwstr>
  </property>
  <property fmtid="{D5CDD505-2E9C-101B-9397-08002B2CF9AE}" pid="5" name="_AuthorEmailDisplayName">
    <vt:lpwstr>Brenda Kilzi</vt:lpwstr>
  </property>
  <property fmtid="{D5CDD505-2E9C-101B-9397-08002B2CF9AE}" pid="6" name="_ReviewingToolsShownOnce">
    <vt:lpwstr/>
  </property>
</Properties>
</file>